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ortada" sheetId="1" r:id="rId4"/>
    <sheet state="visible" name="Direccionamiento Estratégico" sheetId="2" r:id="rId5"/>
    <sheet state="visible" name="PEI 2023 - 2026" sheetId="3" r:id="rId6"/>
    <sheet state="visible" name="Control Cambios PEI-" sheetId="4" r:id="rId7"/>
    <sheet state="visible" name="PAI 2024" sheetId="5" r:id="rId8"/>
    <sheet state="visible" name="Control Cambios PAI" sheetId="6" r:id="rId9"/>
    <sheet state="hidden" name="Hoja1" sheetId="7" r:id="rId10"/>
    <sheet state="hidden" name="Control de cambios PEI" sheetId="8" r:id="rId11"/>
  </sheets>
  <definedNames>
    <definedName hidden="1" localSheetId="2" name="_xlnm._FilterDatabase">'PEI 2023 - 2026'!$A$8:$N$28</definedName>
    <definedName hidden="1" localSheetId="4" name="_xlnm._FilterDatabase">'PAI 2024'!$A$7:$I$79</definedName>
    <definedName hidden="1" localSheetId="5" name="_xlnm._FilterDatabase">'Control Cambios PAI'!$A$4:$E$111</definedName>
  </definedNames>
  <calcPr/>
  <extLst>
    <ext uri="GoogleSheetsCustomDataVersion2">
      <go:sheetsCustomData xmlns:go="http://customooxmlschemas.google.com/" r:id="rId12" roundtripDataChecksum="Q+28338SmW9btrR5UjDf/opraQpycBXtJ2H9xC9pj+w="/>
    </ext>
  </extLst>
</workbook>
</file>

<file path=xl/sharedStrings.xml><?xml version="1.0" encoding="utf-8"?>
<sst xmlns="http://schemas.openxmlformats.org/spreadsheetml/2006/main" count="1051" uniqueCount="431">
  <si>
    <t>.</t>
  </si>
  <si>
    <t>PRESENTACIÓN PLAN ESTRATÉGICO INSTITUCIONAL 2022 - 2026</t>
  </si>
  <si>
    <r>
      <rPr>
        <rFont val="Arial Narrow"/>
        <b/>
        <color theme="1"/>
        <sz val="14.0"/>
      </rPr>
      <t xml:space="preserve">Contexto General. </t>
    </r>
    <r>
      <rPr>
        <rFont val="Arial Narrow"/>
        <color theme="1"/>
        <sz val="14.0"/>
      </rPr>
      <t xml:space="preserve">En el marco del Plan Nacional de Desarrollo 2022 – 2026 “Colombia Potencia Mundial de la Vida” y del Marco normativo para el sector de Ciencia, Tecnología e Innovación CTeI, el Ministerio define su hoja de ruta y apuesta para el cuatrienio 2023-2026, en línea con las directrices del Gobierno Nacional y las apuestas del sector de CTeI. Para este periodo y en articulación con las directrices del PND, el Ministerio basa su apuesta a través de las Políticas de Investigación e Innovación Orientadas por Misiones PIIOM. A continuación, se describen dichos elementos, los cuales son base para establecer los planes, programas y proyectos en el marco del actual Plan Nacional de Desarrollo (PND) 2022-2026.
</t>
    </r>
    <r>
      <rPr>
        <rFont val="Arial Narrow"/>
        <b/>
        <color theme="1"/>
        <sz val="14.0"/>
      </rPr>
      <t>Misión</t>
    </r>
    <r>
      <rPr>
        <rFont val="Arial Narrow"/>
        <color theme="1"/>
        <sz val="14.0"/>
      </rPr>
      <t xml:space="preserve">. El Ministerio como rector del sector y del Sistema Nacional de Ciencia Tecnología e Innovación - SNCTI, formula y articula la política pública para la generación de conocimiento, la innovación, la apropiación social y la competitividad. Potencia las capacidades regionales y sectoriales de investigación e innovación para la consolidación de la sociedad del conocimiento. Igualmente, promueve al bienestar social, el desarrollo económico, productivo, sostenible y cultural del territorio y de sus pobladores.
</t>
    </r>
    <r>
      <rPr>
        <rFont val="Arial Narrow"/>
        <b/>
        <color theme="1"/>
        <sz val="14.0"/>
      </rPr>
      <t>Visión.</t>
    </r>
    <r>
      <rPr>
        <rFont val="Arial Narrow"/>
        <color theme="1"/>
        <sz val="14.0"/>
      </rPr>
      <t xml:space="preserve"> El Ministerio de Ciencia, Tecnología e Innovación será reconocido como el propulsor de la transformación de Colombia hacia una Sociedad del Conocimiento y por enfrentar los retos y desafíos de la cuarta revolución industrial. Igualmente, será identificado por su liderazgo e impacto en las regiones y por promover su Desarrollo Sostenible desde la investigación y la innovación, a través de la articulación Universidad, Empresa, Estado y Sociedad.
Objetivos estratégicos 2022-2026: El Ministerio de Ciencia, Tecnología e Innovación propuso y definió los objetivos estratégicos base para la definición de la hoja de ruta del ministerio para el periodo 2023-2026 a través de distintas sesiones de trabajo realizadas finalizando el 2022 con las distintas áreas de la entidad e instancias de nivel directivo, asesor, profesional y técnico. Los resultados propuestos, acordados y asumidos se plasmaron y fueron aprobados en las versiones iniciales del Plan Estratégico Institucional PEI 2023-2026 y del Plan de Acción Institucional 2023 (por ser la primera vigencia del cuatrienio) por parte del equipo directivo en un Comité Ministerial.
</t>
    </r>
    <r>
      <rPr>
        <rFont val="Arial Narrow"/>
        <b/>
        <color theme="1"/>
        <sz val="14.0"/>
        <u/>
      </rPr>
      <t>Los Objetivos Estratégicos son:</t>
    </r>
    <r>
      <rPr>
        <rFont val="Arial Narrow"/>
        <color theme="1"/>
        <sz val="14.0"/>
      </rPr>
      <t xml:space="preserve">
1. Adoptar enfoques de políticas públicas de investigación e innovación para resolver grandes desafíos sociales, económicos y ambientales del país
2. Fortalecer la gobernanza del SNCTI y sus capacidades a través de las políticas públicas, planes y programas de CTeI
3. Reducir las brechas territoriales, étnicas y de género en CTeI
4. Gestionar recursos para el SNCTI
5.Fortal ecer la institucionalidad del ministerio a través de la gestión del talento humano, la calidad y la innovación en la gestión pública
Así mismo, se definieron en el marco de las Políticas Orientadas por Misiones los retos a los que el Ministerio le enfocaría los esfuerzos para el cuatrienio desde la ciencia, la tecnología y la innovación lo que dio paso a la definición de las Misiones que se relacionan a continuación:
</t>
    </r>
    <r>
      <rPr>
        <rFont val="Arial Narrow"/>
        <b/>
        <color theme="1"/>
        <sz val="14.0"/>
      </rPr>
      <t>Misión 1 Bioeconomía y Territorio.</t>
    </r>
    <r>
      <rPr>
        <rFont val="Arial Narrow"/>
        <color theme="1"/>
        <sz val="14.0"/>
      </rPr>
      <t xml:space="preserve">
Esta misión busca fortalecer cadenas de valor en el marco de la Ciencia, Tecnología e Innovación, para la generación de productos y servicios biobasados en ocho aplicaciones de la bioeconomía, en todas las regiones de Colombia para el año 2033.
Contribuye al reto de Aprovechar sosteniblemente la biodiversidad, sus bienes y servicios ecosistémicos.
</t>
    </r>
    <r>
      <rPr>
        <rFont val="Arial Narrow"/>
        <b/>
        <color theme="1"/>
        <sz val="14.0"/>
      </rPr>
      <t>Misión 2. Derecho Humano a la Alimentación.</t>
    </r>
    <r>
      <rPr>
        <rFont val="Arial Narrow"/>
        <color theme="1"/>
        <sz val="14.0"/>
      </rPr>
      <t xml:space="preserve">
El propósito de esta Misión es garantizar a 2033 la creación de conocimiento, tecnología e innovación mediante el diálogo de saberes para que el 50% de los actores de la agricultura campesina familiar, étnica y comunitaria (ACFEC) que conforman el sistema agroalimentario a nivel nacional, realicen una transición hacia prácticas agroecológicas, sostenibles, éticas y protegidas del extractivismo, por medio de la participación social activa, con voz y voto de las comunidades en redes territoriales de conocimiento e innovación. Con ello se busca la sostenibilidad y resiliencia de los sistemas agroalimentarios, de modo que permita avanzar en la realización de la soberanía alimentaria, el derecho a la alimentación y el combate al hambre en el territorio nacional, así como en la protección de los bienes comunes fundamentales para este fin. Contribuye al reto de Garantizar la soberanía alimentaria y el derecho a la alimentación.
</t>
    </r>
    <r>
      <rPr>
        <rFont val="Arial Narrow"/>
        <b/>
        <color theme="1"/>
        <sz val="14.0"/>
      </rPr>
      <t>Misión 3. Transición Energética.</t>
    </r>
    <r>
      <rPr>
        <rFont val="Arial Narrow"/>
        <color theme="1"/>
        <sz val="14.0"/>
      </rPr>
      <t xml:space="preserve">
Al 2030, esta Misión busca garantizar la incorporación de nuevos desarrollos tecnológicos nacionales, en el 100 % de los nuevos proyectos energéticos de generación y conversión con energías renovables y en las tecnologías de uso final de la energía fabricada en Colombia. Contribuye al reto de Asegurar la generación, acceso y uso de energías sostenibles para todos los colombianos.
</t>
    </r>
    <r>
      <rPr>
        <rFont val="Arial Narrow"/>
        <b/>
        <color theme="1"/>
        <sz val="14.0"/>
      </rPr>
      <t>Misión 4. Soberanía Sanitaria y Bienestar Social.</t>
    </r>
    <r>
      <rPr>
        <rFont val="Arial Narrow"/>
        <color theme="1"/>
        <sz val="14.0"/>
      </rPr>
      <t xml:space="preserve">
En diez años, fortalecer las capacidades nacionales para desarrollar y producir tecnologías de interés en salud pública, para asegurar la soberanía sanitaria del 100% de la población colombiana, a partir de la implementación de iniciativas de ciencia, tecnología e innovación. Contribuye al reto de Garantizar la seguridad sanitaria, la salud y el bienestar de la población en el territorio nacional.
</t>
    </r>
    <r>
      <rPr>
        <rFont val="Arial Narrow"/>
        <b/>
        <color theme="1"/>
        <sz val="14.0"/>
      </rPr>
      <t>Misión 5. Ciencia Para la Paz.</t>
    </r>
    <r>
      <rPr>
        <rFont val="Arial Narrow"/>
        <color theme="1"/>
        <sz val="14.0"/>
      </rPr>
      <t xml:space="preserve">
Comprender las diversas causas del conflicto como base para construir soluciones que fomenten y fortalezcan la Convivencia Pacífica en condiciones de Equidad y Justicia Social. Contribuye al reto de Poner fin a todas las formas de violencia en Colombia.
En concordancia con lo anterior, el Plan Estratégico Institucional 2023-2026 (PEI 2023-2026) y el Plan de Acción Institucional 2024 (PAI 2024), del Ministerio de Ciencia, Tecnología e Innovación- Minciencias, se conciben como las hojas de ruta que le permitirá a MINCIENCIAS como cabeza de sector en coordinación con otras entidades del Sistema Nacional de Ciencia, Tecnología e Innovación, alcanzar las metas establecidas en las bases del Plan Nacional de Desarrollo 2022-2026 “Colombia Potencia Mundial de la Vida”.
Mediante la implementación del Plan Estratégico Institucional 2022-2026 del Ministerio de Ciencia, Tecnología e Innovación – Minciencias, se evidenciará el desarrollo de la Planeación Estratégica de la Entidad, obteniendo como resultado alineación entre las políticas del Gobierno Nacional y el Plan Nacional de Desarrollo además de la articulación de los objetivos e indicadores estratégicos.
Programas Estratégicos. Finalmente, para agrupar las apuestas del ministerio las cuales se desarrollarán en el cuatrienio y que se enmarcan en apuestas de investigación, innovación, formación de alto nivel, fomento a las capacidades regionales, apropiación social y el fortalecimiento de la articulación y cooperación internacional, se definieron los siguientes “Programas Estratégicos PE” centrados en agrupar las apuestas mencionadas anteriormente, con lo cual se formularon los siguientes:
•	(PE1) Orientar el SNCTI mediante el diseño y evaluación de Políticas públicas en CTeI, la gestión de la gobernanza y del marco regulatorio del sector.
•	(PE2) Gestionar la financiación del SNCTI.
•	(PE3) Incrementar las vocaciones científicas en la población infantil y juvenil, la formación de alto nivel en CTeI, y el fomento a la vinculación del capital humano en el SNCTI; para contribuir a la sostenibilidad ambiental, económica y al bienestar social.
•	(PE4) Fomentar la capacidad de generación de conocimiento científico y tecnológico, el reconocimiento, el fortalecimiento de la infraestructura científica y tecnológica, de los actores del SNCTI y las capacidades de las Instituciones Generadoras de Conocimiento y de las entidades de soporte para aumentar la calidad e impacto del conocimiento en la sociedad.
•	(PE5) Mejorar las capacidades para la transferencia de conocimiento y tecnología, con el fin de incrementar los niveles de productividad del país aportando a la reindustrialización en los retos priorizados.
•	(PE6) Mejorar la comunicación pública y divulgación de la CTeI, para promover proyectos, estrategias comunicativas, pedagógicas y divulgativa de alto impacto, con el objetivo de incentivar; estimular; promover modelos
•	abiertos y participativos de CTeI."
•	(PE7) Promover y fortalecer procesos de apropiación social del conocimiento y la innovación social en el territorio.
•	(PE8) Aumentar la cooperación a nivel internacional para consolidar el SNCTI.
•	(PE9) Fortalecer la institucionalidad del ministerio mediante la implementación, sostenimiento, mejora de requisitos y buenas prácticas en materia de gestión, desempeño y transparencia para generar la confianza y legitimidad en la ciudadanía.
Estos programas son relacionados en el Plan de Acción Institucional del Ministerio, donde año a año se especifican por cada uno de ellos, las “iniciativas”, programas misionales, programas especiales, que son los Instrumentos a través del los cuales se define el cómo se implementará la política pública de la CTeI, teniendo como referente Instrumentos que deberán estar articulados con las características de lo que comprende una política de investigación e innovación orientada por Misiones (articulación de actores, articulación de recursos, articulación de esfuerzos de diferentes áreas técnicas, focalización en territorios, grupos étnicos y grupos poblacionales priorizados en el PND 2022-2026 “Colombia Potencia Mundial de la Vida”).
Finalmente, la articulación de los diversos componentes mencionados en esta apuesta estratégica se relaciona en dos niveles. El primero, es el nivel estratégico que refleja la apuesta a cuatro años, en concordancia con la vigencia del Plan Nacional de Desarrollo. Este es el Plan Estratégico Institucional PEI 2023-2022. El segundo, es el Plan de Acción Institucional el cual se deberá generar por vigencias anuales para cada uno de los periodos del cuatrienio.
</t>
    </r>
    <r>
      <rPr>
        <rFont val="Arial Narrow"/>
        <b/>
        <color theme="1"/>
        <sz val="14.0"/>
      </rPr>
      <t>En el PEI la estructura relacional es:</t>
    </r>
    <r>
      <rPr>
        <rFont val="Arial Narrow"/>
        <color theme="1"/>
        <sz val="14.0"/>
      </rPr>
      <t xml:space="preserve">
•	Nivel 1. Pilares del Gobierno.
•	Nivel 2. Transformaciones y ejes Transversales del PND.
•	Nivel 3. Retos para el direccionamiento de políticas de investigación e innovación orientadas por misiones.
•	Nivel 4. Objetivos Estratégicos.
•	Nivel 5. Indicadores Estratégicos (PND-PEI).
</t>
    </r>
    <r>
      <rPr>
        <rFont val="Arial Narrow"/>
        <b/>
        <color theme="1"/>
        <sz val="14.0"/>
      </rPr>
      <t>En el PAI la estructura relacional es:</t>
    </r>
    <r>
      <rPr>
        <rFont val="Arial Narrow"/>
        <color theme="1"/>
        <sz val="14.0"/>
      </rPr>
      <t xml:space="preserve">
•	Nivel 1. Pilares del Gobierno.
•	Nivel 2. Transformaciones y ejes Transversales del PND.
•	Nivel 3. Retos para el direccionamiento de políticas de investigación e innovación orientadas por misiones.
•	Nivel 4. Objetivos Estratégicos (Este nivel es el enlace con el PEI).
•	Nivel 5. Estrategia (Programa Estratégico - GINA)
•	Nivel 6. Iniciativas/Líneas de acción GINA (Instrumentos de política pública de CTeI que pueden ser: programas misionales, programas estratégicos, programas especiales, otros).
•	Nivel 7. Indicador Programático.</t>
    </r>
  </si>
  <si>
    <t>Articulación PND y la planeación estratégica del Ministerio de Ciencia, Tecnología e Innovación (gráfica indicativa).</t>
  </si>
  <si>
    <t>PLAN ESTRATÉGICO SECTORIAL E INSTITUCIONAL
2023-2026</t>
  </si>
  <si>
    <t>CÓGIGO: D101PR01F01</t>
  </si>
  <si>
    <t>FECHA: 2024-01-23</t>
  </si>
  <si>
    <t>VERSIÓN: 06</t>
  </si>
  <si>
    <t>Alineación políticas de Gobierno y Plan Nacional de Desarrollo</t>
  </si>
  <si>
    <t>Plan Estratégico Sectorial e Institucional</t>
  </si>
  <si>
    <t>Pilares del Gobierno</t>
  </si>
  <si>
    <t>Transformaciones y ejes Transversales del  PND</t>
  </si>
  <si>
    <t>Retos para el direccionamiento de políticas de investigación e innovación orientadas por misiones</t>
  </si>
  <si>
    <t>Objetivos Estratégicos</t>
  </si>
  <si>
    <t>Indicadores Estratégicos
(PND-PEI)</t>
  </si>
  <si>
    <t>Unidad de medida</t>
  </si>
  <si>
    <t>Tipo de indicador</t>
  </si>
  <si>
    <t>Tipo de acumulación</t>
  </si>
  <si>
    <t>Meta 2023</t>
  </si>
  <si>
    <t>Meta 2024</t>
  </si>
  <si>
    <t>Meta 2025</t>
  </si>
  <si>
    <t>Meta 2026</t>
  </si>
  <si>
    <t>Meta Cuatrienio</t>
  </si>
  <si>
    <t>Área Responsable</t>
  </si>
  <si>
    <t>I. Justicia Ambiental
II. Justicia Social
III. Justicia Económica
IV. Paz total</t>
  </si>
  <si>
    <t xml:space="preserve">Ejes Transformaciones: 1.Ordenamiento del territorio
2. Seguridad humana y justicia social
3. Derecho humano a la alimentación
4. Internacionalización, transformación
productiva para la vida y acción climática
5. Convergencia Regional
Ejes Transversales:
6.Actores Diferenciales para el Cambio
7. Paz Total e Integral
</t>
  </si>
  <si>
    <t>1. Garantizar la soberanía alimentaria y el derecho a la alimentación
2. Garantizar la seguridad sanitaria, la salud y el bienestar de la población en el territorio nacional.
3. Asegurar la generación, acceso y uso de energías sostenibles para todos los colombianos.
4. Aprovechar sosteniblemente la biodiversidad, sus bienes y servicios ecosistémicos
5. Poner fin a todas las formas de violencia en Colombia</t>
  </si>
  <si>
    <t>Adoptar enfoques de políticas públicas de investigación e innovación para resolver grandes desafíos sociales, económicos y ambientales del país</t>
  </si>
  <si>
    <t>Informe anual consolidado sobre el diseño y/o implementación de programas, instrumentos y mecanismos en el marco de las hojas de ruta de las PIIOM</t>
  </si>
  <si>
    <t>Número</t>
  </si>
  <si>
    <t>Resultado</t>
  </si>
  <si>
    <t>Acumulado</t>
  </si>
  <si>
    <t>Líder: Viceministerio de Conocimiento, Innovación y Productividad y Viceministerio de Talento y Apropiación Social del Conocimiento 
Corresponsables: Direcciones Técnicas</t>
  </si>
  <si>
    <t xml:space="preserve">
Prototipos de tecnologías para la soberanía alimentaria y el derecho a la alimentación en proceso de validación precomercial o comercia </t>
  </si>
  <si>
    <t>Producto</t>
  </si>
  <si>
    <t>Líder: Viceministerio de Conocimiento, Innovación y Productividad
Corresponsables: Dirección Desarrollo Tecnológico e Innovación</t>
  </si>
  <si>
    <t>Proyectos de CteI apoyados para la Transicion energetica, acceso y uso eficiente de la energía</t>
  </si>
  <si>
    <t xml:space="preserve">
26
</t>
  </si>
  <si>
    <t xml:space="preserve">Lider: Dirección de Gestión de Recursos para la CTeI
Corresponsable: Viceministerio
 de Talento y Apropiación Social del Conocimiento </t>
  </si>
  <si>
    <t xml:space="preserve">
Proyectos de I+D+i apoyados para el desarrollo de biológicos, biotecnológicos, medicamentos, dispositivos, insumos, sistemas y servicios de atención en salud, terapias avanzadas y otras tecnologías en salud</t>
  </si>
  <si>
    <t>Líder: Viceministerio de Conocimiento, Innovación y Productividad_x000b_
Corresponsable: Dirección de Ciencia</t>
  </si>
  <si>
    <t xml:space="preserve">
Alianzas apoyadas para el aprovechamiento del conocimiento, la conservación y el uso de la biodiversidad, sus bienes y servicios ecosistémicos </t>
  </si>
  <si>
    <t>Líder: Dirección de Desarrollo Tecnológico e Innovación_x000b_
Corresponsables: Direcciones técnicas</t>
  </si>
  <si>
    <t>Territorios en conflicto, transición y /o consolidación con programas o proyectos de Ciencia, Tecnología e Innovación que den respuesta a demandas sociales, productivas y/o ambientales desarrollados con actores locales</t>
  </si>
  <si>
    <t>Líder: Viceministerio de Conocimiento, Innovación y Productividad y Viceministerio de Talento y Apropiación Social del Conocimiento 
Corresponsables: Direcciones técnicas.</t>
  </si>
  <si>
    <t>Niñas, niños y adolescentes apoyados en su vocación científica</t>
  </si>
  <si>
    <t>Líder: Dirección de vocaciones y formación 
Corresponsables: Dirección de Gestión de Recursos para la CTeI y  Secretaría Técnica OCAD</t>
  </si>
  <si>
    <t xml:space="preserve">Jóvenes Investigadores e Innovadores apoyados en su vocación científica </t>
  </si>
  <si>
    <t xml:space="preserve">Personas seleccionadas para recibir apoyo económico por Minciencias y aliados para su formación en programas de maestría </t>
  </si>
  <si>
    <t>Personas seleccionadas para recibir apoyo económico por Minciencias y aliados para su formación en programas de doctorado</t>
  </si>
  <si>
    <t>Nuevas estancias posdoctorales apoyadas por Minciencias y aliados</t>
  </si>
  <si>
    <t>Ejes Transformaciones: 
2. Seguridad humana y justicia social
3. Derecho humano a la alimentación
4. Internacionalización, transformación
productiva para la vida y acción climática
5. Convergencia Regional
Ejes Transversales:
6.Actores Diferenciales para el Cambio
7. Paz Total e Integral</t>
  </si>
  <si>
    <t>Fortalecer la gobernanza del SNCTI y sus capacidades a través de las políticas públicas, planes y programas de CTeI</t>
  </si>
  <si>
    <t>Agenda de políticas y Plan de Evaluación de Políticas, planes y programas de CTeI desarrollados</t>
  </si>
  <si>
    <t>Porcentaje</t>
  </si>
  <si>
    <t>Flujo</t>
  </si>
  <si>
    <t>Líder: Despacho del Ministerio
Corresponsables: Viceministerio de Conocimiento, Innovación y Productividad
Viceministerio de Talento y Apropiación del Conocimiento_x000b_Direcciones Técnicas
Secretaria General
Oficina Asesora Jurídica
Despacho del Ministerio (Internacionalización)</t>
  </si>
  <si>
    <t>Avance en el seguimiento del desarrollo de las iniciativas normativas para fortalecer las capacidades de CTeI.</t>
  </si>
  <si>
    <t>I. Justicia Ambiental
II. Justicia Social
IV. Paz Total</t>
  </si>
  <si>
    <t>Ejes Transformaciones: 
1.Ordenamiento del territorio
alrededor del agua y justicia ambiental
2. Seguridad humana y justicia social
5. Convergencia regional
Ejes Transversales:
6.Actores Diferenciales para el Cambio
7. Paz Total e Integral</t>
  </si>
  <si>
    <t xml:space="preserve">Reducir las brechas territoriales, étnicas y de género en CTeI
</t>
  </si>
  <si>
    <t>Proyectos de investigación para el sector agropecuario en marcha</t>
  </si>
  <si>
    <t>Líder: Viceministerio de Talento y Apropiación Social del Conocimiento. 
Corresponsables: 
Dirección de Desarrollo Tecnológico e Innovación
Dirección de Capacidades y Apropiación del Conocimiento</t>
  </si>
  <si>
    <t>Porcentaje de la adecuación de programas o iniciativas con el enfoque
diferencial para pueblos indígenas</t>
  </si>
  <si>
    <t>Programas y proyectos de CTeI apoyados, orientados a la reducción de las brechas territoriales, étnicas y de género ejecutados o en ejecución</t>
  </si>
  <si>
    <t>Avance en la implementación de los mecanismos de Ciencia, Tecnología e Innovación dirigidos a consejos comunitarios, organizaciones y otras formas y expresiones organizativas de las comunidades Negras, Afrocolombianas, Raizales y Palenqueras</t>
  </si>
  <si>
    <t>Ejes Transformaciones: 
1.Ordenamiento del territorio
alrededor del agua y justicia ambiental
2. Seguridad humana y justicia social
3. Derecho humano a la alimentación
4. Transformación productiva, internacionalización y acción climática
5. Convergencia Regional
Ejes Transversales:
6.Actores Diferenciales para el Cambio
7. Paz Total e Integral</t>
  </si>
  <si>
    <t>Gestionar recursos para el SNCTI</t>
  </si>
  <si>
    <t xml:space="preserve">
Participación de la inversión en Investigación y Desarrollo (I+D) frente al PIB</t>
  </si>
  <si>
    <t>Líder**: Viceministerio de Conocimiento, Innovación y Productividad
Corresponsables: 
Dirección de Ciencia, Dirección de Desarrollo Tecnológico e Innovación y Oficina Asesora de Planeación e Innovación Institucional
Despacho Ministerial</t>
  </si>
  <si>
    <t>Recursos gestionados para el SNCTI</t>
  </si>
  <si>
    <t>Líder: Dirección de Gestión de Recursos de la CTeI
Corresponsables: Direcciones Técnicas
Despacho Ministerial</t>
  </si>
  <si>
    <t xml:space="preserve">
II. Justicia Social</t>
  </si>
  <si>
    <t>Ejes Transformaciones:
5. Convergencia Regional</t>
  </si>
  <si>
    <t>Fortalecer la institucionalidad del ministerio a través de la gestión del talento humano, la calidad y la innovación en la gestión pública</t>
  </si>
  <si>
    <t>Índice de desempeño Institucional</t>
  </si>
  <si>
    <t>Estar entre los  10  Primeros Lugares</t>
  </si>
  <si>
    <t>Estar entre los  7 Primeros Lugares</t>
  </si>
  <si>
    <t>Estar entre los  5 Primeros Lugares</t>
  </si>
  <si>
    <t>Estar entre los 3 Primeros Lugares</t>
  </si>
  <si>
    <t>Líder: Oficina Asesora de Planeación e Innovación Institucional
Corresponsables: Secretaría General, Dirección de Talento Humano, Dirección Administrativa y Financiera, Oficina de Tecnologías y Sistemas de Información</t>
  </si>
  <si>
    <t xml:space="preserve">CONTROL DE CAMBIOS </t>
  </si>
  <si>
    <t>FECHA</t>
  </si>
  <si>
    <t>CAMBIOS</t>
  </si>
  <si>
    <t>ENTE APROBADOR</t>
  </si>
  <si>
    <t>VERSIÓN</t>
  </si>
  <si>
    <t>14 de julio de 2023</t>
  </si>
  <si>
    <r>
      <rPr>
        <rFont val="Verdana"/>
        <color theme="1"/>
        <sz val="10.0"/>
      </rPr>
      <t>Con respecto a lo que corresponde en Alineación políticas de Gobierno y Plan Nacional de Desarrollo en la columna "</t>
    </r>
    <r>
      <rPr>
        <rFont val="Verdana"/>
        <b/>
        <color theme="1"/>
        <sz val="10.0"/>
      </rPr>
      <t>Transformaciones PND"</t>
    </r>
    <r>
      <rPr>
        <rFont val="Verdana"/>
        <color theme="1"/>
        <sz val="10.0"/>
      </rPr>
      <t xml:space="preserve"> se modífica por el siguiente texto "</t>
    </r>
    <r>
      <rPr>
        <rFont val="Verdana"/>
        <b/>
        <color theme="1"/>
        <sz val="10.0"/>
      </rPr>
      <t xml:space="preserve">Transformaciones y ejes Transversales del  PND" </t>
    </r>
    <r>
      <rPr>
        <rFont val="Verdana"/>
        <color theme="1"/>
        <sz val="10.0"/>
      </rPr>
      <t xml:space="preserve">lo que complementa las columnas hacia abajo, se agrega un texto nuevo </t>
    </r>
    <r>
      <rPr>
        <rFont val="Verdana"/>
        <b/>
        <color theme="1"/>
        <sz val="10.0"/>
      </rPr>
      <t xml:space="preserve">"Ejes Transformaciones" </t>
    </r>
    <r>
      <rPr>
        <rFont val="Verdana"/>
        <color theme="1"/>
        <sz val="10.0"/>
      </rPr>
      <t xml:space="preserve">que compreden los ejes que ya se encuentran registrados para cada caso, adicionalmente se registran como novedad </t>
    </r>
    <r>
      <rPr>
        <rFont val="Verdana"/>
        <b/>
        <color theme="1"/>
        <sz val="10.0"/>
      </rPr>
      <t>"Ejes Transversales: 6.Actores Diferenciales para el Cambio y 7. Paz Total e Integral"</t>
    </r>
  </si>
  <si>
    <t xml:space="preserve">Comité Ministerial </t>
  </si>
  <si>
    <t>01</t>
  </si>
  <si>
    <r>
      <rPr>
        <rFont val="Verdana"/>
        <color theme="1"/>
        <sz val="10.0"/>
      </rPr>
      <t>Dentro del objetivo estratégico "</t>
    </r>
    <r>
      <rPr>
        <rFont val="Verdana"/>
        <b/>
        <i/>
        <color theme="1"/>
        <sz val="10.0"/>
      </rPr>
      <t>Adoptar enfoques de políticas públicas de investigación e innovación para resolver grandes desafíos sociales, económicos y ambientales del país</t>
    </r>
    <r>
      <rPr>
        <rFont val="Verdana"/>
        <color theme="1"/>
        <sz val="10.0"/>
      </rPr>
      <t xml:space="preserve">" se solicitó la eliminación del indicador </t>
    </r>
    <r>
      <rPr>
        <rFont val="Verdana"/>
        <i/>
        <color theme="1"/>
        <sz val="10.0"/>
      </rPr>
      <t>"Implementación del centro de I+D+i  para la Transición Energética</t>
    </r>
    <r>
      <rPr>
        <rFont val="Verdana"/>
        <color theme="1"/>
        <sz val="10.0"/>
      </rPr>
      <t>" y la creación del indicador "</t>
    </r>
    <r>
      <rPr>
        <rFont val="Verdana"/>
        <i/>
        <color theme="1"/>
        <sz val="10.0"/>
      </rPr>
      <t>Proyectos de CteI apoyados para la Transicion energetica, acceso y uso eficiente de la energía</t>
    </r>
    <r>
      <rPr>
        <rFont val="Verdana"/>
        <color theme="1"/>
        <sz val="10.0"/>
      </rPr>
      <t>", con una meta establecida para el 2023 de 4, para el 2024 de 6, para el 2025 de 8 y para el 2026 de 8 con una meta para el cuatrienio de 26.  De igual forma se cambia la unidad de medida pasando de porcentaje a número. 
Teniendo en cuenta el proceso de concertación del compromiso con MinMinas en PND, no concluyó en las bases del plan, se dtermina efectuar un cambio en el indicador asociado a temas de transición energetica, que fueran incluida en el PEI.  Vale resaltar que este indicador no fue priorizado para ser monitoreado a través de SINERGIA.</t>
    </r>
  </si>
  <si>
    <r>
      <rPr>
        <rFont val="Verdana"/>
        <color theme="1"/>
        <sz val="10.0"/>
      </rPr>
      <t>En el objetivo estratégico "</t>
    </r>
    <r>
      <rPr>
        <rFont val="Verdana"/>
        <b/>
        <i/>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i/>
        <color theme="1"/>
        <sz val="10.0"/>
      </rPr>
      <t>"Proyectos de I+D+i apoyados para el desarrollo de biológicos, biotecnológicos, medicamentos, dispositivos, insumos, sistemas y servicios de atención en salud, terapias avanzadas y otras tecnologías en salud</t>
    </r>
    <r>
      <rPr>
        <rFont val="Verdana"/>
        <color theme="1"/>
        <sz val="10.0"/>
      </rPr>
      <t>" con una meta establecida para el 2023 de 5, para el 2024 de 10, para el 2025 de 15 y para el 2026 de 20 con una meta para el cuatrienio de 50.  La unidad de medida es número, el tipo de indicador es producto y el tipo de acumulación es acumulado. 
Una vez concertadas las metas de cara al indicador de "Proyectos de I+D+i apoyados para el desarrollo de biológicos, biotecnológicos, medicamentos, dispositivos, insumos, sistemas y servicios de atención en salud, terapias avanzadas y otras tecnologías en salud" entre el equipo de salud de la Dirección de Ciencias, la DGR  y la OAPII, y en el marco del proceso de negocación de mecanismos para la ejecución de los recursos del FIS 2023, se requiere incluir una iniciativa que permita registrar los avances y gestión relacionada.</t>
    </r>
  </si>
  <si>
    <r>
      <rPr>
        <rFont val="Verdana"/>
        <color theme="1"/>
        <sz val="10.0"/>
      </rPr>
      <t xml:space="preserve">En el objetivo estratégico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b/>
        <color theme="1"/>
        <sz val="10.0"/>
      </rPr>
      <t>Nuevas becas y nuevos créditos beca para la formación de doctores apoyadas por Minciencias y aliados</t>
    </r>
    <r>
      <rPr>
        <rFont val="Verdana"/>
        <color theme="1"/>
        <sz val="10.0"/>
      </rPr>
      <t xml:space="preserve">" con una meta establecida para el 2023 de 400, para el 2024 de 1950, para el 2025 de 950 y para el 2026 de 800 con una meta para el cuatrienio de 4100.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</si>
  <si>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Verdana"/>
        <color theme="1"/>
        <sz val="10.0"/>
      </rPr>
      <t xml:space="preserve">En el objetivo estratégico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b/>
        <color theme="1"/>
        <sz val="10.0"/>
      </rPr>
      <t>Nuevas becas y nuevos créditos beca para la formación de maestrías apoyadas por Minciencias y aliados</t>
    </r>
    <r>
      <rPr>
        <rFont val="Verdana"/>
        <color theme="1"/>
        <sz val="10.0"/>
      </rPr>
      <t xml:space="preserve">" con una meta establecida para el 2023 de 1642, para el 2024 de 850, para el 2025 de 850 y para el 2026 de 0 con una meta para el cuatrienio de 3342.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</si>
  <si>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Verdana"/>
        <color theme="1"/>
        <sz val="10.0"/>
      </rPr>
      <t xml:space="preserve">En el objetivo estratégico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se solicitó la creación del indicador "</t>
    </r>
    <r>
      <rPr>
        <rFont val="Verdana"/>
        <b/>
        <color theme="1"/>
        <sz val="10.0"/>
      </rPr>
      <t>Nuevas estancias posdoctorales apoyadas por Minciencias y aliados</t>
    </r>
    <r>
      <rPr>
        <rFont val="Verdana"/>
        <color theme="1"/>
        <sz val="10.0"/>
      </rPr>
      <t xml:space="preserve">" con una meta establecida para el 2023 de 250, para el 2024 de 500, para el 2025 de 500 y para el 2026 de 500 con una meta para el cuatrienio de 1750.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</si>
  <si>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t>Junio 09 de 2023</t>
  </si>
  <si>
    <r>
      <rPr>
        <rFont val="Verdana"/>
        <color theme="1"/>
        <sz val="10.0"/>
      </rPr>
      <t xml:space="preserve">En el objetivo estratégico </t>
    </r>
    <r>
      <rPr>
        <rFont val="Verdana"/>
        <b/>
        <color theme="1"/>
        <sz val="10.0"/>
      </rPr>
      <t xml:space="preserve">"Gestionar recursos para el SNCTI" </t>
    </r>
    <r>
      <rPr>
        <rFont val="Verdana"/>
        <color theme="1"/>
        <sz val="10.0"/>
      </rPr>
      <t xml:space="preserve">Se solicita cambio de nombre del indicador Inversión en I+D con relación al PIB por Participación de la inversión en Investigación y Desarrollo (I+D) frente al PIB esto en atención a lo que se encuentra descrito en el Plan Nacional de Desarrollo este cambio se realiza para tener coherencia entre los documentos. No hay cambio o ajuste en las metas </t>
    </r>
  </si>
  <si>
    <t xml:space="preserve">Jefe Oficina Asesora de Planeación e Innovación Institucional </t>
  </si>
  <si>
    <r>
      <rPr>
        <rFont val="Verdana"/>
        <color theme="1"/>
        <sz val="10.0"/>
      </rPr>
      <t>Para el objetivo estratégico "</t>
    </r>
    <r>
      <rPr>
        <rFont val="Verdana"/>
        <b/>
        <i/>
        <color theme="1"/>
        <sz val="10.0"/>
      </rPr>
      <t>Fortalecer la gobernanza del SNCTI y sus capacidades a través de las políticas públicas, planes y programas de CTeI</t>
    </r>
    <r>
      <rPr>
        <rFont val="Verdana"/>
        <color theme="1"/>
        <sz val="10.0"/>
      </rPr>
      <t>" se reemplazó el indicador "</t>
    </r>
    <r>
      <rPr>
        <rFont val="Verdana"/>
        <i/>
        <color theme="1"/>
        <sz val="10.0"/>
      </rPr>
      <t>Diseño y formulación de la agenda de política y normativa planeada, para fortalecer las capacidades nacionales y regionales de CTeI</t>
    </r>
    <r>
      <rPr>
        <rFont val="Verdana"/>
        <color theme="1"/>
        <sz val="10.0"/>
      </rPr>
      <t>" por el indicador "</t>
    </r>
    <r>
      <rPr>
        <rFont val="Verdana"/>
        <i/>
        <color theme="1"/>
        <sz val="10.0"/>
      </rPr>
      <t>Agenda de políticas y Plan de Evaluación de Políticas, planes y programas de CTeI desarrollados</t>
    </r>
    <r>
      <rPr>
        <rFont val="Verdana"/>
        <color theme="1"/>
        <sz val="10.0"/>
      </rPr>
      <t>"; se conservan las metas establecidas para cada vigencia y para el cuatrienio.  Este cambio se presentó considerando que las estrategias deben estar más asociadas al desarrollo de las agendas de políticas e iniciativas regulatorias que al diseño.</t>
    </r>
  </si>
  <si>
    <r>
      <rPr>
        <rFont val="Verdana"/>
        <color theme="1"/>
        <sz val="10.0"/>
      </rPr>
      <t>Para el objetivo estratégico "</t>
    </r>
    <r>
      <rPr>
        <rFont val="Verdana"/>
        <b/>
        <i/>
        <color theme="1"/>
        <sz val="10.0"/>
      </rPr>
      <t>Fortalecer la gobernanza del SNCTI y sus capacidades a través de las políticas públicas, planes y programas de CTeI</t>
    </r>
    <r>
      <rPr>
        <rFont val="Verdana"/>
        <color theme="1"/>
        <sz val="10.0"/>
      </rPr>
      <t>" se eliminó el indicador: "</t>
    </r>
    <r>
      <rPr>
        <rFont val="Verdana"/>
        <i/>
        <color theme="1"/>
        <sz val="10.0"/>
      </rPr>
      <t xml:space="preserve">Evaluación de las políticas y normativas planeadas, para fortalecer las capacidades de CTeI" </t>
    </r>
    <r>
      <rPr>
        <rFont val="Verdana"/>
        <color theme="1"/>
        <sz val="10.0"/>
      </rPr>
      <t>y se creó el indicador</t>
    </r>
    <r>
      <rPr>
        <rFont val="Verdana"/>
        <i/>
        <color theme="1"/>
        <sz val="10.0"/>
      </rPr>
      <t xml:space="preserve"> </t>
    </r>
    <r>
      <rPr>
        <rFont val="Verdana"/>
        <color theme="1"/>
        <sz val="10.0"/>
      </rPr>
      <t>"</t>
    </r>
    <r>
      <rPr>
        <rFont val="Verdana"/>
        <i/>
        <color theme="1"/>
        <sz val="10.0"/>
      </rPr>
      <t>Avance en el seguimiento del desarrollo de las iniciativas normativas para fortalecer las capacidades de CTeI</t>
    </r>
    <r>
      <rPr>
        <rFont val="Verdana"/>
        <color theme="1"/>
        <sz val="10.0"/>
      </rPr>
      <t>".  Es importante indicar que no se presentaron modificaciones en las metas anuales ni en la meta del cuatrienio.
Para este caso, la modificación se efectuó debido a que las funciones de la Oficina Asesora Jurídica estan relacionadas con la asesoría, apoyo, acompañamiento y/o seguimiento a las dependencias del Ministerio, por lo cual se debe ajustar el indicador cuyo proposito debe estar relacionado con estas actividades, lo cual busca avanzar en el desarrollo de las iniciativas normativas que identifican las dependencias del Ministerio y pretenden emitir en el periodo.</t>
    </r>
  </si>
  <si>
    <r>
      <rPr>
        <rFont val="Verdana"/>
        <color theme="1"/>
        <sz val="10.0"/>
      </rPr>
      <t xml:space="preserve">En los objetivos </t>
    </r>
    <r>
      <rPr>
        <rFont val="Verdana"/>
        <b/>
        <color theme="1"/>
        <sz val="10.0"/>
      </rPr>
      <t>"</t>
    </r>
    <r>
      <rPr>
        <rFont val="Verdana"/>
        <b/>
        <i/>
        <color theme="1"/>
        <sz val="10.0"/>
      </rPr>
      <t>Reducir las brechas territoriales, étnicas y de género en CTeI</t>
    </r>
    <r>
      <rPr>
        <rFont val="Verdana"/>
        <color theme="1"/>
        <sz val="10.0"/>
      </rPr>
      <t xml:space="preserve">" y </t>
    </r>
    <r>
      <rPr>
        <rFont val="Verdana"/>
        <b/>
        <color theme="1"/>
        <sz val="10.0"/>
      </rPr>
      <t xml:space="preserve">"Adoptar enfoques de políticas públicas de investigación e innovación para resolver grandes desafíos sociales, económicos y ambientales del país" </t>
    </r>
    <r>
      <rPr>
        <rFont val="Verdana"/>
        <color theme="1"/>
        <sz val="10.0"/>
      </rPr>
      <t xml:space="preserve">para estos objetivos se solicitó la creación del indicador </t>
    </r>
    <r>
      <rPr>
        <rFont val="Verdana"/>
        <b/>
        <color theme="1"/>
        <sz val="10.0"/>
      </rPr>
      <t xml:space="preserve">"Proyectos de investigación para el sector agropecuario en marcha" </t>
    </r>
    <r>
      <rPr>
        <rFont val="Verdana"/>
        <color theme="1"/>
        <sz val="10.0"/>
      </rPr>
      <t>apoyado en la iniciativa: "Avances en la implementación de las acciones Minciencias del Plan Marco de Implementación (PMI)", con unas metas establecidas para el 2023 de 75, 2024 de 80, para el 2025 de 83, para el 2026 de 85 para el cuatrienio de 323. La unidad de medida es número, el tipo de indicador es producto y el tipo de acumulación es acumulado. 
Se incluye esta iniciativa para dar respuesta desde la gestión del Ministerio frente los compromisos del Plan Marco de Implementación de los acuerdos de Paz, asociada al fortalecimiento y la promoción de la investigación, la innovación y el desarrollo científico y tecnológico para el sector agropecuario en áreas como agroecología, biotecnología, suelos, etc.</t>
    </r>
  </si>
  <si>
    <r>
      <rPr>
        <rFont val="Verdana"/>
        <color theme="1"/>
        <sz val="10.0"/>
      </rPr>
      <t>En los objetivos "</t>
    </r>
    <r>
      <rPr>
        <rFont val="Verdana"/>
        <b/>
        <color theme="1"/>
        <sz val="10.0"/>
      </rPr>
      <t>Reducir las brechas territoriales, étnicas y de género en CTeI</t>
    </r>
    <r>
      <rPr>
        <rFont val="Verdana"/>
        <color theme="1"/>
        <sz val="10.0"/>
      </rPr>
      <t xml:space="preserve">" y </t>
    </r>
    <r>
      <rPr>
        <rFont val="Verdana"/>
        <b/>
        <color theme="1"/>
        <sz val="10.0"/>
      </rPr>
      <t>"Adoptar enfoques de políticas públicas de investigación e innovación para resolver grandes desafíos sociales, económicos y ambientales del país"</t>
    </r>
    <r>
      <rPr>
        <rFont val="Verdana"/>
        <color theme="1"/>
        <sz val="10.0"/>
      </rPr>
      <t xml:space="preserve"> para estos objetivos se solicitó la creación del indicador </t>
    </r>
    <r>
      <rPr>
        <rFont val="Verdana"/>
        <b/>
        <color theme="1"/>
        <sz val="10.0"/>
      </rPr>
      <t>"Porcentaje de la adecuación de programas o iniciativas con el enfoque diferencial para pueblos indigenas"</t>
    </r>
    <r>
      <rPr>
        <rFont val="Verdana"/>
        <color theme="1"/>
        <sz val="10.0"/>
      </rPr>
      <t xml:space="preserve">
apoyado en  la creación de la iniciativa "Adecuación de programas o iniciativas con el enfoque diferencial – Mesa de Concertación Indígenas" con una meta establecida para el 2023 del 15%, para el 2024 del 30%, para el 2025 del 60% y para el 2026 de 100% con una meta de cuatrienio del 100%. La unidad de medida es porcentaje, el tipo de indicador es resultado y el tipo de acumulación es acumulado. 
La creación de indicadores en el ministerio como respuesta a las mesas de concertación con los pueblos indígenas es fundamental para garantizar la participación activa de estos grupos en la toma de decisiones, monitorear el progreso en el cumplimiento de sus derechos, promover la transparencia y la rendición de cuentas, y mejorar las políticas y programas implementados en su beneficio.</t>
    </r>
  </si>
  <si>
    <r>
      <rPr>
        <rFont val="Verdana"/>
        <color theme="1"/>
        <sz val="10.0"/>
      </rPr>
      <t>En los objetivos</t>
    </r>
    <r>
      <rPr>
        <rFont val="Verdana"/>
        <b/>
        <color theme="1"/>
        <sz val="10.0"/>
      </rPr>
      <t xml:space="preserve"> "Reducir las brechas territoriales, étnicas y de género en CTeI" </t>
    </r>
    <r>
      <rPr>
        <rFont val="Verdana"/>
        <color theme="1"/>
        <sz val="10.0"/>
      </rPr>
      <t>y</t>
    </r>
    <r>
      <rPr>
        <rFont val="Verdana"/>
        <b/>
        <color theme="1"/>
        <sz val="10.0"/>
      </rPr>
      <t xml:space="preserve"> "Adoptar enfoques de políticas públicas de investigación e innovación para resolver grandes desafíos sociales, económicos y ambientales del país" </t>
    </r>
    <r>
      <rPr>
        <rFont val="Verdana"/>
        <color theme="1"/>
        <sz val="10.0"/>
      </rPr>
      <t>para estos objetivos se solicitó la creación del indicador</t>
    </r>
    <r>
      <rPr>
        <rFont val="Verdana"/>
        <b/>
        <color theme="1"/>
        <sz val="10.0"/>
      </rPr>
      <t xml:space="preserve"> "Ejecución del presupuesto asignado al cumplimiento del acuerdo, mediante mecanismos de CTeI dirigidos a consejos comunitarios, organizaciones y otras formas y expresiones organizativas de las comunidades Negras, Afrocolombianas, Raizales y Palenqueras.." </t>
    </r>
    <r>
      <rPr>
        <rFont val="Verdana"/>
        <color theme="1"/>
        <sz val="10.0"/>
      </rPr>
      <t>apoyado en la creación de la iniciativa "</t>
    </r>
    <r>
      <rPr>
        <rFont val="Verdana"/>
        <b/>
        <color theme="1"/>
        <sz val="10.0"/>
      </rPr>
      <t xml:space="preserve">Proyectos de CTeI dirigidos a consejos comunitarios, organizaciones y otras formas organizativas de las comunidades Negras, Afrocolombianas, Raizales y Palenqueras."  </t>
    </r>
    <r>
      <rPr>
        <rFont val="Verdana"/>
        <color theme="1"/>
        <sz val="10.0"/>
      </rPr>
      <t>con una meta establecida para el 2023 del 20%, para el 2024 del 60%, para el 2025 del 80% y para el 2026 de 100% con una meta de cuatrienio del 100%. La unidad de medida es porcentaje, el tipo de indicador es de producto y el tipo de acumulación es acumulado. 
La creación de indicadores en el ministerio como respuesta a las mesas de concertación es esencial para medir el progreso, fomentar la transparencia, orientarse hacia resultados, tomar decisiones informadas y comunicar de manera efectiva. Los indicadores proporcionan una base sólida para la gestión y el seguimiento de las políticas y retos planteados en el Plan Nacional de Desarrollo y acciones gubernamentales, asegurando que se alcancen los objetivos planteados y se brinde un mejor servicio a la sociedad.</t>
    </r>
  </si>
  <si>
    <r>
      <rPr>
        <rFont val="Verdana"/>
        <color theme="1"/>
        <sz val="10.0"/>
      </rPr>
      <t>En cuanto al objetivo "</t>
    </r>
    <r>
      <rPr>
        <rFont val="Verdana"/>
        <b/>
        <i/>
        <color theme="1"/>
        <sz val="10.0"/>
      </rPr>
      <t>Fortalecer la institucionalidad del ministerio a través de la gestión del talento humano, la calidad y la innovación en la gestión pública</t>
    </r>
    <r>
      <rPr>
        <rFont val="Verdana"/>
        <color theme="1"/>
        <sz val="10.0"/>
      </rPr>
      <t xml:space="preserve">" se solicitó la creación del indicador </t>
    </r>
    <r>
      <rPr>
        <rFont val="Verdana"/>
        <i/>
        <color theme="1"/>
        <sz val="10.0"/>
      </rPr>
      <t>"Ajuste institucional del Sector de CTeI en el marco de las Misiones de investigación e innovación</t>
    </r>
    <r>
      <rPr>
        <rFont val="Verdana"/>
        <color theme="1"/>
        <sz val="10.0"/>
      </rPr>
      <t>" asociado a la creación de la iniciativa "</t>
    </r>
    <r>
      <rPr>
        <rFont val="Verdana"/>
        <i/>
        <color theme="1"/>
        <sz val="10.0"/>
      </rPr>
      <t>Gestión de actividades estratégicas para el fortalecimiento del Sector de CTeI en el marco de las Misiones de investigación e innovación</t>
    </r>
    <r>
      <rPr>
        <rFont val="Verdana"/>
        <color theme="1"/>
        <sz val="10.0"/>
      </rPr>
      <t>", con una meta para cada una de las vigencias (2023, 2024, 2025 y 206) del 100% y una meta del cuatrienio del 100%.  La unidad de medida es porcentaje, el tipo de indicador es de resultado y el tipo de acumilación acumulado.
Este indicador se crea, con el fin de dar cuenta el avance de dos compromisos que permitirán fortalecer al ministerio para el cumplimento de los indicadores de la Macrometa. Estos dos componentes son:
•	Aumento del Marco de Gasto de Mediano plazo para el 2023
•	Avance en la generación de insumos para la inscripción del proyecto de ley de la creación de la agencia en la agenda legislativa 2024 del Congreso</t>
    </r>
  </si>
  <si>
    <r>
      <rPr>
        <rFont val="Verdana"/>
        <color theme="1"/>
        <sz val="10.0"/>
      </rPr>
      <t xml:space="preserve">En cuanto al objetivo </t>
    </r>
    <r>
      <rPr>
        <rFont val="Verdana"/>
        <b/>
        <color theme="1"/>
        <sz val="10.0"/>
      </rPr>
      <t>"Fortalecer la institucionalidad del ministerio a través de la gestión del talento humano, la calidad y la innovación en la gestión pública</t>
    </r>
    <r>
      <rPr>
        <rFont val="Verdana"/>
        <color theme="1"/>
        <sz val="10.0"/>
      </rPr>
      <t>" se solicita ajuste de meta  de la siguiente forma Meta actual: 2023 - 10 2024 - 7 2025 - 5 2026 - 3 Meta solicitada 2023 - 7 2024 - 5 2025 - 3 2026 - 3 
Los resultados esperados para el MIPG están sujetos a la madurez de los sistemas de información que respaldan los planes de escalado de la calificación obtenida. Por lo tanto, se espera que la meta se logre alcanzar en un plazo más largo</t>
    </r>
  </si>
  <si>
    <t>31 de enero de 2024</t>
  </si>
  <si>
    <t xml:space="preserve">
Ajuste denominación del Indicador Estratégico: Avance en la implementación de los mecanismos de Ciencia, Tecnología e Innovación dirigidos a consejos comunitarios, organizaciones y otras formas y expresiones organizativas de las comunidades Negras, Afrocolombianas, Raizales y Palenqueras, el cual se encuentra relacionado con el Objetivo Estratégico denominado: Reducir las brechas territoriales, étnicas y de género en CTeI. El Indicador en la versión anterior se denominaba: Ejecución del presupuesto asignado al cumplimiento del acuerdo, mediante mecanismos de CTeI dirigidos a consejos comunitarios, organizaciones y otras formas y expresiones organizativas de las comunidades Negras, Afrocolombianas, Raizales y Palenqueras.
Nuevo Indicador Estratégico: Niñas, niños y adolescentes apoyados en su vocación científica, Meta 2023=3.000, Meta 2024=3.000, Meta 2025=3.000, Meta 2026=3.000, Meta Cuatrienio=12.000, el cual se encuentra relacionado con el Objetivo Estratégico: Adoptar enfoques de políticas públicas de investigación e innovación para resolver grandes desafíos sociales, económicos y ambientales del país.
Nuevo Indicador Estratégico: Jóvenes Investigadores e Innovadores apoyados en su vocación científica, Meta 2023=350, Meta 2024=280, Meta 2025=300, Meta 2026=207, Meta Cuatrienio=1.200,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doctores apoyadas por Minciencias y aliados. Se ajusta la meta para la vigencia 2024 a 1.190, lo cual significa una meta de cuatrienio de 3.340,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maestrías apoyadas por Minciencias y aliados. Se ajusta la meta para la vigencia 2024 a 858, lo cual significa una meta de cuatrienio de 3.350, el cual se encuentra relacionado con el Objetivo Estratégico: Adoptar enfoques de políticas públicas de investigación e innovación para resolver grandes desafíos sociales, económicos y ambientales del país.
Ajuste en metas del Indicador Estratégico: Nuevas estancias posdoctorales apoyadas por Minciencias y aliados. Se ajusta la meta para la vigencia 2024 a 185, lo cual significa una meta de cuatrienio de 1.435, el cual se encuentra relacionado con el Objetivo Estratégico: Adoptar enfoques de políticas públicas de investigación e innovación para resolver grandes desafíos sociales, económicos y ambientales del país.
Ajuste Indicador Estratégico: Ajuste institucional del Sector de CTeI en el marco de las Misiones de investigación e innovación. Se elimina este indicador toda vez que se debe revisar la pertinencia de la medición para la vigencia 2024, ya que esto implica para esta vigencia nuevas actividades a desarrollar.</t>
  </si>
  <si>
    <t>02</t>
  </si>
  <si>
    <t>06 marzo de 2024</t>
  </si>
  <si>
    <t>Con respecto al objetivo estratégico de "Adoptar enfoques de políticas públicas de investigación e innovación para resolver grandes desafíos sociales, económicos y ambientales del país", se han realizado modificaciones en la denominación del indicador y ajustes en las metas para las vigencias 2025, 2026 y el cuatrienio. Estos cambios buscan reflejar de manera más precisa y alineada con los objetivos institucionales, las acciones y resultados relacionados con la implementación de nuevos enfoques de políticas públicas de investigación e innovación.
Denominación del Indicador:
Versión Anterior: Evaluaciones de resultados parciales de la implementación de nuevos enfoques de políticas públicas de investigación e innovación (Hojas de Ruta)
Versión Actual: Informe anual consolidado sobre el diseño y/o implementación de programas, instrumentos y mecanismos en el marco de las hojas de ruta de las PIIOM
Esta modificación en la denominación del indicador busca proporcionar una descripción más detallada y clara de la naturaleza de las evaluaciones y resultados, al tiempo que refleja la conexión directa con las Hojas de Ruta de las PIIOM.
Metas para la Vigencia 2025: Versión Anterior: 2 Versión Actual: 1
Metas para la Vigencia 2026: Versión Anterior: 2 Versión Actual: 1
Metas para el Cuatrienio: Versión Anterior: 5 Versión Actual: 3</t>
  </si>
  <si>
    <t>03</t>
  </si>
  <si>
    <t>Se ha efectuado una modificación en los responsables del indicador "Prototipos de tecnologías para la soberanía alimentaria y el derecho a la alimentación en proceso de validación precomercial o comercial" en el marco del objetivo estratégico de adoptar enfoques de políticas públicas de investigación e innovación. En la versión anterior, el liderazgo recaía en el Viceministerio de Talento y Apropiación Social del Conocimiento, con corresponsabilidades asignadas a las Direcciones Técnicas. La versión actual ha trasladado la responsabilidad del liderazgo al Viceministerio de Conocimiento, Innovación y Productividad, con corresponsabilidades atribuidas a la Dirección Desarrollo Tecnológico e Innovación.
Este ajuste en los responsables refleja una reorganización estratégica para fortalecer la gestión y coordinación de actividades relacionadas con la investigación e innovación en tecnologías para la soberanía alimentaria. La nueva asignación busca potenciar la eficiencia y sinergia entre las entidades involucradas, asegurando una alineación más efectiva con los objetivos del plan estratégico institucional y una contribución más directa a la resolución de los grandes desafíos sociales, económicos y ambientales del país.</t>
  </si>
  <si>
    <t>Se ha realizado un cambio significativo en los responsables del indicador "Proyectos de CTeI apoyados para la Transición energética, acceso y uso eficiente de la energía" en el contexto del objetivo estratégico de adoptar enfoques de políticas públicas de investigación e innovación. En la versión anterior, la gestión estaba a cargo del Viceministerio de Conocimiento, Innovación y Productividad, junto con el Viceministerio de Talento y Apropiación Social del Conocimiento, con corresponsabilidades asignadas a las Direcciones Técnicas. En la versión actual, la Dirección de Gestión de Recursos para la CTeI lidera el proyecto, con el Viceministerio de Talento y Apropiación Social del Conocimiento actuando como corresponsable.
Este cambio refleja una reestructuración estratégica para mejorar la eficiencia y la coordinación en la implementación de proyectos relacionados con la transición energética y el uso eficiente de la energía. La asignación de responsabilidades a la Dirección de Gestión de Recursos para la CTeI busca concentrar la expertise y recursos específicos necesarios para el éxito del proyecto, mientras que el Viceministerio de Talento y Apropiación Social del Conocimiento sigue desempeñando un papel relevante en el apoyo y la integración de los aspectos sociales del mismo. Este ajuste tiene como objetivo fortalecer la ejecución de iniciativas que contribuyan de manera efectiva a abordar los desafíos sociales, económicos y ambientales del país en el ámbito energético.</t>
  </si>
  <si>
    <t>Se ha llevado a cabo una modificación en los responsables del indicador "Alianzas apoyadas para el aprovechamiento del conocimiento, la conservación y el uso de la biodiversidad, sus bienes y servicios ecosistémicos" en el marco del objetivo estratégico de adoptar enfoques de políticas públicas de investigación e innovación. En la versión anterior, el liderazgo recaía en el Despacho Ministerial, mientras que la versión actual ha trasladado la responsabilidad al ámbito de la Dirección de Desarrollo Tecnológico e Innovación.
Este cambio refleja una reorientación estratégica para fortalecer la gestión especializada en el apoyo a alianzas que promuevan el conocimiento, conservación y uso sostenible de la biodiversidad y sus servicios ecosistémicos. La designación de la Dirección de Desarrollo Tecnológico e Innovación como líder sugiere un enfoque más específico y técnico en la implementación de políticas y proyectos relacionados con la biodiversidad. Este ajuste busca optimizar la coordinación y ejecución de iniciativas que contribuyan de manera efectiva a resolver los desafíos sociales, económicos y ambientales del país en el ámbito de la biodiversidad.</t>
  </si>
  <si>
    <t>Posterior a la revisión en las metas del indicador "Niñas, niños y adolescentes apoyados en su vocación científica" en consonancia con el objetivo estratégico de adoptar enfoques de políticas públicas de investigación e innovación para abordar grandes desafíos sociales, económicos y ambientales del país. Estos ajustes en las metas para las vigencias 2024, 2025, 2026 y el cuatrienio reflejan un compromiso ampliado y ambicioso con el fomento de la vocación científica en el segmento juvenil.
Meta para la Vigencia 2024: Versión Anterior: 3.000 Versión Actual: 21.000
Meta para la Vigencia 2025: Versión Anterior: 3.000 Versión Actual: 87.000
Meta para la Vigencia 2026: Versión Anterior: 3.000 Versión Actual: 59.000
Meta Cuatrienio:  Versión Anterior: 12.000 Versión Actual: 170.000
Estos cambios indican un compromiso estratégico en el impulso de vocaciones científicas entre niñas, niños y adolescentes, evidenciando una expansión sustancial en los esfuerzos para fomentar el interés y la participación activa en actividades científicas. La ampliación de estas metas refleja el compromiso institucional con la formación y el apoyo a las nuevas generaciones, contribuyendo así al desarrollo sostenible del país a través de la promoción de la investigación y la innovación desde edades tempranas.</t>
  </si>
  <si>
    <t>Se ha llevado a cabo una modificación  en la denominación del indicador en consonancia con el objetivo estratégico de adoptar enfoques de políticas públicas de investigación e innovación para abordar desafíos sociales, económicos y ambientales. En la versión anterior, el indicador se refería a "Nuevas becas y nuevos créditos beca para la formación de maestrías apoyadas por Minciencias y aliados", mientras que la versión actual presenta una redacción más precisa y abarcadora: "Personas seleccionadas para recibir apoyo económico por Minciencias y aliados para su formación en programas de maestría".
Este cambio en la denominación refleja una mayor claridad y especificidad en la descripción del indicador, destacando el apoyo económico directo ofrecido a las personas seleccionadas. La nueva redacción enfatiza la focalización en el respaldo financiero proporcionado por Minciencias y sus colaboradores para la formación en programas de maestría, alineándose así de manera más efectiva con el enfoque estratégico de políticas públicas de investigación e innovación.</t>
  </si>
  <si>
    <t>Se ha realizado una modificación en la denominación del indicador, en concordancia con el objetivo estratégico de adoptar enfoques de políticas públicas de investigación e innovación para abordar desafíos sociales, económicos y ambientales. La versión anterior hacía referencia a "Nuevas becas y nuevos créditos beca para la formación de doctores apoyadas por Minciencias y aliados", mientras que la versión actual presenta una redacción más específica: "Personas seleccionadas para recibir apoyo económico por Minciencias y aliados para su formación en programas de doctorado".
Este ajuste en la denominación destaca el apoyo económico directo proporcionado por Minciencias y sus colaboradores a las personas seleccionadas para su formación en programas de doctorado. La nueva redacción mejora la claridad y precisión del indicador al enfocarse específicamente en el nivel de formación de doctorado, alineándose así de manera más efectiva con el objetivo estratégico de promover la investigación e innovación para abordar los grandes desafíos del país.</t>
  </si>
  <si>
    <t>Se ha realizado un ajuste en los responsables del indicador "Proyectos de investigación para el sector agropecuario en marcha" en línea con el objetivo estratégico de reducir las brechas territoriales, étnicas y de género en Ciencia, Tecnología e Innovación (CTeI). En la versión anterior, los corresponsables incluían a las Direcciones Técnicas, la Dirección de Desarrollo Tecnológico e Innovación, y la Dirección de Capacidades y Apropiación del Conocimiento. En la versión actual, los corresponsables han sido específicamente designados como la Dirección de Desarrollo Tecnológico e Innovación y la Dirección de Capacidades y Apropiación del Conocimiento.
Este cambio refleja una consolidación y simplificación en la gestión de los proyectos de investigación para el sector agropecuario, asignando responsabilidades directas a las áreas especializadas de Desarrollo Tecnológico e Innovación y Capacidades y Apropiación del Conocimiento. La modificación busca fortalecer la coordinación y eficiencia en la implementación de iniciativas que contribuyan a reducir las brechas identificadas en el ámbito territorial, étnico y de género en el campo de la Ciencia, Tecnología e Innovación.</t>
  </si>
  <si>
    <r>
      <rPr>
        <rFont val="Verdana"/>
        <color theme="1"/>
        <sz val="10.0"/>
      </rPr>
      <t xml:space="preserve">Se ha realizado una revisión significativa en el indicador y los responsables en el marco del objetivo estratégico de reducir las brechas territoriales, étnicas y de género en Ciencia, Tecnología e Innovación (CTeI).
</t>
    </r>
    <r>
      <rPr>
        <rFont val="Verdana"/>
        <b/>
        <color theme="1"/>
        <sz val="10.0"/>
      </rPr>
      <t>Cambio en el Indicador:</t>
    </r>
    <r>
      <rPr>
        <rFont val="Verdana"/>
        <color theme="1"/>
        <sz val="10.0"/>
      </rPr>
      <t xml:space="preserve">
</t>
    </r>
    <r>
      <rPr>
        <rFont val="Verdana"/>
        <b/>
        <color theme="1"/>
        <sz val="10.0"/>
      </rPr>
      <t>Versión Anterior:</t>
    </r>
    <r>
      <rPr>
        <rFont val="Verdana"/>
        <color theme="1"/>
        <sz val="10.0"/>
      </rPr>
      <t xml:space="preserve"> Porcentaje de la adecuación de programas o iniciativas con el enfoque diferencial para pueblos indígenas.
En los objetivos "Reducir las brechas territoriales, étnicas y de género en CTeI" y "Adoptar enfoques de políticas públicas de investigación e innovación para resolver grandes desafíos sociales, económicos y ambientales del país" para estos objetivos se solicitó
</t>
    </r>
    <r>
      <rPr>
        <rFont val="Verdana"/>
        <b/>
        <color theme="1"/>
        <sz val="10.0"/>
      </rPr>
      <t>Versión Actual:</t>
    </r>
    <r>
      <rPr>
        <rFont val="Verdana"/>
        <color theme="1"/>
        <sz val="10.0"/>
      </rPr>
      <t xml:space="preserve"> "Avance en la gestión de mecanismos con el enfoque diferencial para pueblos indígenas"
con una meta establecida para el 2023 del 15%, para el 2024 del 100%, para el 2025 del 100% y para el 2026 de 100% meta de cuatrienio del 100%. La unidad de medida es porcentaje, el tipo de indicador es resultado y el tipo de acumulación es mantenimiento. 
</t>
    </r>
    <r>
      <rPr>
        <rFont val="Verdana"/>
        <b/>
        <color theme="1"/>
        <sz val="10.0"/>
      </rPr>
      <t>Cambio en los Responsables:</t>
    </r>
    <r>
      <rPr>
        <rFont val="Verdana"/>
        <color theme="1"/>
        <sz val="10.0"/>
      </rPr>
      <t xml:space="preserve">
Versión Anterior: Corresponsables incluyendo Direcciones Técnicas, Dirección de Desarrollo Tecnológico e Innovación y Dirección de Capacidades y Apropiación del Conocimiento.
Versión Actual: Corresponsables designados específicamente como la Dirección de Desarrollo Tecnológico e Innovación y la Dirección de Capacidades y Apropiación del Conocimiento.
Esta modificación persigue una simplificación y mayor especialización en la gestión, asignando responsabilidades directas a las áreas de Desarrollo Tecnológico e Innovación, así como a Capacidades y Apropiación del Conocimiento. El propósito es reforzar la coordinación y eficiencia en la ejecución de programas, proyectos e iniciativas destinados a reducir brechas identificadas en los ámbitos territorial, étnico y de género en el ámbito de la Ciencia, Tecnología e Innovación (CTeI). Es esencial establecer indicadores en el ministerio como respuesta a las mesas de concertación con los pueblos indígenas, garantizando así su participación activa en la toma de decisiones. Esto no solo facilita el monitoreo del progreso en el cumplimiento de sus derechos, sino que también promueve la transparencia, la rendición de cuentas y contribuye a mejorar las políticas y programas implementados en su beneficio.
</t>
    </r>
  </si>
  <si>
    <r>
      <rPr>
        <rFont val="Verdana"/>
        <color theme="1"/>
        <sz val="10.0"/>
      </rPr>
      <t xml:space="preserve">Se han efectuado ajustes significativos en el indicador y los responsables, en consonancia con el objetivo estratégico de reducir las brechas territoriales, étnicas y de género en Ciencia, Tecnología e Innovación (CTeI).
</t>
    </r>
    <r>
      <rPr>
        <rFont val="Verdana"/>
        <b/>
        <color theme="1"/>
        <sz val="10.0"/>
      </rPr>
      <t xml:space="preserve">Cambio en la Meta para la Vigencia 2024:
</t>
    </r>
    <r>
      <rPr>
        <rFont val="Verdana"/>
        <color theme="1"/>
        <sz val="10.0"/>
      </rPr>
      <t xml:space="preserve">Versión Anterior: 12
Versión Actual: 16
Este cambio refleja una revisión al alza en la meta para la vigencia 2024, indicando un compromiso más ambicioso para reducir las brechas territoriales, étnicas y de género en el ámbito de la CTeI durante ese período específico.
</t>
    </r>
    <r>
      <rPr>
        <rFont val="Verdana"/>
        <b/>
        <color theme="1"/>
        <sz val="10.0"/>
      </rPr>
      <t>Cambio en la Meta Cuatrienio:</t>
    </r>
    <r>
      <rPr>
        <rFont val="Verdana"/>
        <color theme="1"/>
        <sz val="10.0"/>
      </rPr>
      <t xml:space="preserve">
Versión Anterior: 48
Versión Actual: 52
La modificación en la meta para el cuatrienio indica un ajuste en la ambición general del objetivo estratégico, buscando lograr un mayor impacto en la reducción de las brechas identificadas.
</t>
    </r>
    <r>
      <rPr>
        <rFont val="Verdana"/>
        <b/>
        <color theme="1"/>
        <sz val="10.0"/>
      </rPr>
      <t>Cambio en los Responsables:</t>
    </r>
    <r>
      <rPr>
        <rFont val="Verdana"/>
        <color theme="1"/>
        <sz val="10.0"/>
      </rPr>
      <t xml:space="preserve">
Versión Anterior: Corresponsables incluyendo Direcciones Técnicas, Dirección de Desarrollo Tecnológico e Innovación y Dirección de Capacidades y Apropiación del Conocimiento.
Versión Actual: Corresponsables designados específicamente como la Dirección de Desarrollo Tecnológico e Innovación y la Dirección de Capacidades y Apropiación del Conocimiento.
Esta modificación apunta a una simplificación y una mayor especialización en la gestión, asignando responsabilidades directas a las áreas de Desarrollo Tecnológico e Innovación y Capacidades y Apropiación del Conocimiento. El cambio tiene como objetivo fortalecer la coordinación y la eficiencia en la implementación de estrategias para reducir las brechas en el ámbito territorial, étnico y de género en el campo de la CTeI.</t>
    </r>
  </si>
  <si>
    <r>
      <rPr>
        <rFont val="Verdana"/>
        <color theme="1"/>
        <sz val="10.0"/>
      </rPr>
      <t xml:space="preserve">Se ha realizado una modificación en los responsables, en concordancia con el objetivo estratégico de reducir las brechas territoriales, étnicas y de género en Ciencia, Tecnología e Innovación (CTeI).
</t>
    </r>
    <r>
      <rPr>
        <rFont val="Verdana"/>
        <b/>
        <color theme="1"/>
        <sz val="10.0"/>
      </rPr>
      <t>Cambio en los Responsables:</t>
    </r>
    <r>
      <rPr>
        <rFont val="Verdana"/>
        <color theme="1"/>
        <sz val="10.0"/>
      </rPr>
      <t xml:space="preserve">
Versión Anterior: Corresponsables incluyendo Direcciones Técnicas, Dirección de Desarrollo Tecnológico e Innovación y Dirección de Capacidades y Apropiación del Conocimiento.
Versión Actual: Corresponsables designados específicamente como la Dirección de Desarrollo Tecnológico e Innovación y la Dirección de Capacidades y Apropiación del Conocimiento.
Esta modificación refleja una simplificación y una mayor especialización en la gestión, asignando responsabilidades directas a las áreas de Desarrollo Tecnológico e Innovación y Capacidades y Apropiación del Conocimiento. La adaptación tiene como objetivo fortalecer la coordinación y eficiencia en la implementación de estrategias para reducir las brechas en el ámbito territorial, étnico y de género en el campo de la CTeI. Al asignar responsabilidades más específicas, se busca lograr una ejecución más efectiva de acciones que contribuyan al cumplimiento del objetivo estratégico establecido.</t>
    </r>
  </si>
  <si>
    <r>
      <rPr>
        <rFont val="Verdana"/>
        <color theme="1"/>
        <sz val="10.0"/>
      </rPr>
      <t xml:space="preserve">Se ha realizado un cambio en los responsables en relación con el indicador "Participación de la inversión en Investigación y Desarrollo (I+D) frente al PIB" bajo el objetivo estratégico de gestionar recursos para el Sistema Nacional de Ciencia, Tecnología e Innovación (SNCTI).
</t>
    </r>
    <r>
      <rPr>
        <rFont val="Verdana"/>
        <b/>
        <color theme="1"/>
        <sz val="10.0"/>
      </rPr>
      <t>Cambio en los Responsables:</t>
    </r>
    <r>
      <rPr>
        <rFont val="Verdana"/>
        <color theme="1"/>
        <sz val="10.0"/>
      </rPr>
      <t xml:space="preserve">
Versión Anterior: Líder designado como la Dirección de Gestión de Recursos de la CTeI, con corresponsabilidades asignadas a las Direcciones Técnicas y el Despacho Ministerial.
Versión Actual: Líder designado como el Viceministerio de Conocimiento, Innovación y Productividad, con corresponsabilidades asignadas a la Dirección de Ciencia, la Dirección de Desarrollo Tecnológico e Innovación y la Oficina Asesora de Planeación e Innovación Institucional, además del Despacho Ministerial.
Este ajuste en los responsables indica un cambio en la gestión y liderazgo de la participación de la inversión en Investigación y Desarrollo (I+D) frente al Producto Interno Bruto (PIB). El Viceministerio de Conocimiento, Innovación y Productividad asume un papel central, y la inclusión de varias direcciones y la Oficina Asesora de Planeación e Innovación Institucional como corresponsables refleja un enfoque más integral en la coordinación de actividades relacionadas con la inversión en I+D. Este cambio podría responder a una estrategia para fortalecer la coordinación interdisciplinaria y optimizar la gestión de recursos en el ámbito de la ciencia, tecnología e innovación, mejorando la medición y el impacto de la inversión en investigación y desarrollo en el país.</t>
    </r>
  </si>
  <si>
    <r>
      <rPr>
        <rFont val="Verdana"/>
        <color theme="1"/>
        <sz val="10.0"/>
      </rPr>
      <t xml:space="preserve">Se ha implementado un cambio en los responsables del indicador "Recursos gestionados para el SNCTI" en el contexto del objetivo estratégico de gestionar recursos para el Sistema Nacional de Ciencia, Tecnología e Innovación (SNCTI).
</t>
    </r>
    <r>
      <rPr>
        <rFont val="Verdana"/>
        <b/>
        <color theme="1"/>
        <sz val="10.0"/>
      </rPr>
      <t>Cambio en los Responsables:</t>
    </r>
    <r>
      <rPr>
        <rFont val="Verdana"/>
        <color theme="1"/>
        <sz val="10.0"/>
      </rPr>
      <t xml:space="preserve">
Versión Anterior: Líder designado como la Dirección de Gestión de Recursos de la CTeI, con corresponsabilidades asignadas a las Direcciones Técnicas y el Despacho Ministerial.
Versión Actual: Líder designado como el Viceministerio de Conocimiento, Innovación y Productividad, con corresponsabilidades asignadas a la Dirección de Ciencia, la Dirección de Desarrollo Tecnológico e Innovación y la Oficina Asesora de Planeación e Innovación Institucional, además del Despacho Ministerial.
Este ajuste en los responsables indica un cambio en la gestión y liderazgo de los recursos destinados al SNCTI. El Viceministerio de Conocimiento, Innovación y Productividad asume un papel central, y la inclusión de varias direcciones y la Oficina Asesora de Planeación e Innovación Institucional como corresponsables refleja un enfoque más integral en la coordinación de actividades relacionadas con la gestión de recursos para el SNCTI. Este cambio podría responder a una estrategia para fortalecer la coordinación interdisciplinaria y optimizar la gestión de recursos en el ámbito de la ciencia, tecnología e innovación, buscando mejorar la eficiencia en la asignación y uso de estos recursos para impulsar el desarrollo del SNCTI.</t>
    </r>
  </si>
  <si>
    <r>
      <rPr>
        <rFont val="Verdana"/>
        <color theme="1"/>
        <sz val="10.0"/>
      </rPr>
      <t xml:space="preserve">Se ha implementado un cambio en los responsables del indicador "Índice de desempeño Institucional" en el marco del objetivo estratégico de fortalecer la institucionalidad del ministerio a través de la gestión del talento humano, la calidad y la innovación en la gestión pública.
</t>
    </r>
    <r>
      <rPr>
        <rFont val="Verdana"/>
        <b/>
        <color theme="1"/>
        <sz val="10.0"/>
      </rPr>
      <t>Cambio en los Responsables:</t>
    </r>
    <r>
      <rPr>
        <rFont val="Verdana"/>
        <color theme="1"/>
        <sz val="10.0"/>
      </rPr>
      <t xml:space="preserve">
Versión Anterior: Líder designado como la Secretaría General, con corresponsabilidades asignadas a las Oficinas Asesoras.
Versión Actual: Líder designado como la Oficina Asesora de Planeación e Innovación Institucional, con corresponsabilidades asignadas a la Secretaría General, la Dirección de Talento Humano, la Dirección Administrativa y Financiera, y la Oficina de Tecnologías y Sistemas de Información.
Este ajuste en los responsables indica un cambio en el liderazgo y la coordinación del Índice de Desempeño Institucional, con la Oficina Asesora de Planeación e Innovación Institucional asumiendo un papel central. La inclusión de la Secretaría General, la Dirección de Talento Humano, la Dirección Administrativa y Financiera, y la Oficina de Tecnologías y Sistemas de Información como corresponsables refleja un enfoque más integral en la gestión del talento humano, la calidad y la innovación en la gestión pública. Este cambio puede ser parte de una estrategia para fortalecer la coordinación interdisciplinaria y mejorar el desempeño institucional a través de una gestión más efectiva y colaborativa.</t>
    </r>
  </si>
  <si>
    <t>31 julio de 2024</t>
  </si>
  <si>
    <r>
      <rPr>
        <rFont val="Verdana"/>
        <b/>
        <color theme="1"/>
        <sz val="10.0"/>
      </rPr>
      <t xml:space="preserve">
Cambio en el nombre del Indicador
</t>
    </r>
    <r>
      <rPr>
        <rFont val="Verdana"/>
        <b val="0"/>
        <color theme="1"/>
        <sz val="10.0"/>
      </rPr>
      <t xml:space="preserve">Versión Anterior: Estaba Avance en la gestión de mecanismos con el enfoque diferencial para pueblos indígenas
Queda Porcentaje de la adecuación de programas o iniciativas con el enfoque diferencial para pueblos indígenas
Versión Actual: Se realiza el ajuste del nombre del indicador ya que se regresa al nombre inicial del indicador debido a que el DNP no autorizó su cambio, por ser un compromiso adquirido en mesa de concertación con los pueblos indígenas
</t>
    </r>
  </si>
  <si>
    <t xml:space="preserve">Por el jefe de la OAPII </t>
  </si>
  <si>
    <t>04</t>
  </si>
  <si>
    <t xml:space="preserve">
24 septiembre de 2024</t>
  </si>
  <si>
    <r>
      <rPr>
        <rFont val="Verdana"/>
        <b/>
        <color theme="1"/>
        <sz val="10.0"/>
      </rPr>
      <t xml:space="preserve">Ajuste en meta indicador </t>
    </r>
    <r>
      <rPr>
        <rFont val="Verdana"/>
        <b/>
        <i/>
        <color theme="1"/>
        <sz val="8.0"/>
        <u/>
      </rPr>
      <t xml:space="preserve">Alianzas apoyadas para el aprovechamiento del conocimiento, la conservación y el uso de la biodiversidad, sus bienes y servicios ecosistémicos  </t>
    </r>
    <r>
      <rPr>
        <rFont val="Verdana"/>
        <b/>
        <color theme="1"/>
        <sz val="10.0"/>
      </rPr>
      <t xml:space="preserve">
</t>
    </r>
    <r>
      <rPr>
        <rFont val="Verdana"/>
        <b val="0"/>
        <color theme="1"/>
        <sz val="10.0"/>
      </rPr>
      <t xml:space="preserve">Se requiere la modificación del indicador, toda vez que las metas se han modificado con el fin de que
los resultados se obtengan hasta el primer semestre de 2026, los resultados se van a cumplir de manera
anticipada, es decir, el primer semestre del año 2026 se ha cumplido la meta de 52 alianzas.
</t>
    </r>
    <r>
      <rPr>
        <rFont val="Verdana"/>
        <b/>
        <color theme="1"/>
        <sz val="10.0"/>
      </rPr>
      <t>Versión Anterior:</t>
    </r>
    <r>
      <rPr>
        <rFont val="Verdana"/>
        <b val="0"/>
        <color theme="1"/>
        <sz val="10.0"/>
      </rPr>
      <t xml:space="preserve">
Meta 2025:16 Meta 2026:16
</t>
    </r>
    <r>
      <rPr>
        <rFont val="Verdana"/>
        <b/>
        <color theme="1"/>
        <sz val="10.0"/>
      </rPr>
      <t>Versión Nueva:</t>
    </r>
    <r>
      <rPr>
        <rFont val="Verdana"/>
        <b val="0"/>
        <color theme="1"/>
        <sz val="10.0"/>
      </rPr>
      <t xml:space="preserve">
Meta 2025:22 Meta 2026:10</t>
    </r>
    <r>
      <rPr>
        <rFont val="Verdana"/>
        <b/>
        <color theme="1"/>
        <sz val="10.0"/>
      </rPr>
      <t xml:space="preserve">
</t>
    </r>
  </si>
  <si>
    <t>05</t>
  </si>
  <si>
    <r>
      <rPr>
        <rFont val="Verdana"/>
        <b/>
        <color theme="1"/>
        <sz val="10.0"/>
      </rPr>
      <t xml:space="preserve">Ajuste en meta indicador </t>
    </r>
    <r>
      <rPr>
        <rFont val="Verdana"/>
        <b/>
        <i/>
        <color theme="1"/>
        <sz val="8.0"/>
        <u/>
      </rPr>
      <t xml:space="preserve">Prototipos de tecnologías para la soberanía alimentaria y el derecho a la alimentación en proceso de validación precomercial o comercial </t>
    </r>
    <r>
      <rPr>
        <rFont val="Verdana"/>
        <b/>
        <color theme="1"/>
        <sz val="10.0"/>
      </rPr>
      <t xml:space="preserve">
</t>
    </r>
    <r>
      <rPr>
        <rFont val="Verdana"/>
        <b val="0"/>
        <color theme="1"/>
        <sz val="10.0"/>
      </rPr>
      <t xml:space="preserve">Se requiere la modificación del indicador, toda vez que las metas se han modificado con el fin de que
los resultados se obtengan hasta el primer semestre de 2026, los resultados se van a cumplir de manera
anticipada, es decir, el primer semestre del año 2026 se ha cumplido la meta de 122 prototipos 
</t>
    </r>
    <r>
      <rPr>
        <rFont val="Verdana"/>
        <b/>
        <color theme="1"/>
        <sz val="10.0"/>
      </rPr>
      <t>Versión Anterior:</t>
    </r>
    <r>
      <rPr>
        <rFont val="Verdana"/>
        <b val="0"/>
        <color theme="1"/>
        <sz val="10.0"/>
      </rPr>
      <t xml:space="preserve">
Meta 2024:39 Meta 2025:39 Meta 2026:39
</t>
    </r>
    <r>
      <rPr>
        <rFont val="Verdana"/>
        <b/>
        <color theme="1"/>
        <sz val="10.0"/>
      </rPr>
      <t>Versión Nueva:</t>
    </r>
    <r>
      <rPr>
        <rFont val="Verdana"/>
        <b val="0"/>
        <color theme="1"/>
        <sz val="10.0"/>
      </rPr>
      <t xml:space="preserve">
Meta 2024: 45 Meta 2025:47 Meta 2026:25</t>
    </r>
    <r>
      <rPr>
        <rFont val="Verdana"/>
        <b/>
        <color theme="1"/>
        <sz val="10.0"/>
      </rPr>
      <t xml:space="preserve">
</t>
    </r>
  </si>
  <si>
    <r>
      <rPr>
        <rFont val="Verdana"/>
        <b/>
        <color theme="1"/>
        <sz val="10.0"/>
      </rPr>
      <t xml:space="preserve">Ajuste en meta indicador </t>
    </r>
    <r>
      <rPr>
        <rFont val="Verdana"/>
        <b/>
        <i/>
        <color theme="1"/>
        <sz val="8.0"/>
        <u/>
      </rPr>
      <t>Proyectos de I+D+i apoyados para el desarrollo de biológicos, biotecnológicos, medicamentos, dispositivos, insumos, sistemas y servicios de atención en salud, terapias avanzadas y otras tecnologías en salud</t>
    </r>
    <r>
      <rPr>
        <rFont val="Verdana"/>
        <b/>
        <color theme="1"/>
        <sz val="10.0"/>
      </rPr>
      <t xml:space="preserve">
</t>
    </r>
    <r>
      <rPr>
        <rFont val="Verdana"/>
        <b val="0"/>
        <color theme="1"/>
        <sz val="10.0"/>
      </rPr>
      <t xml:space="preserve">Con el propósito de garantizar el cumplimiento a tiempo de los retos planteados en el Plan Nacional de Desarrollo 2022-2026, se evidencia la necesidad de realizar el cambio en la redistribución
de las metas del cuatrienio y de ponerlo a consideración del Comité Ministerial, se propone modificar la redistribución de la meta anual definida en el PEI y en el PAI asociada a la cantidad de
Proyectos de I+D+i apoyados para el desarrollo de biológicos, biotecnológicos, medicamentos, dispositivos, insumos, sistemas y servicios de atención en salud, terapias avanzadas y otras
tecnologías en salud, para los años 2024, 2025 y 2026.
Teniendo en cuenta que en el 2023 la meta en el PEI era de 5 proyectos, pero se lograron 18 (tres veces la meta estimada), se revisa la posibilidad de exceder para los siguientes años la meta
propuesta en el PEI sin afectar los recursos presupuestados. En reunión con el equipo de Salud de la Dirección de Ciencia se decide duplicar la meta proyectada en el PEI para 2024, para
llegar a 20 proyectos financiados y ajustarla a 20 para 2025, dejando un saldo de 5 proyectos en 2026 (año de cierre del periodo de Gobierno).
Es importante mencionar que en las convocatorias se espera financiar Programas de I+D+i los cuales estarán constituidos por un conjunto de Proyectos I+D+i, por lo tanto, como el indicador
hace referencia a Proyectos, el valor de la meta se espera que exceda en una cantidad importante la meta del cuatrienio.
</t>
    </r>
    <r>
      <rPr>
        <rFont val="Verdana"/>
        <b/>
        <color theme="1"/>
        <sz val="10.0"/>
      </rPr>
      <t>Versión Anterior:</t>
    </r>
    <r>
      <rPr>
        <rFont val="Verdana"/>
        <b val="0"/>
        <color theme="1"/>
        <sz val="10.0"/>
      </rPr>
      <t xml:space="preserve">
Meta 2024:10 Meta 2025:15 Meta 2026:20
</t>
    </r>
    <r>
      <rPr>
        <rFont val="Verdana"/>
        <b/>
        <color theme="1"/>
        <sz val="10.0"/>
      </rPr>
      <t>Versión Nueva:</t>
    </r>
    <r>
      <rPr>
        <rFont val="Verdana"/>
        <b val="0"/>
        <color theme="1"/>
        <sz val="10.0"/>
      </rPr>
      <t xml:space="preserve">
Meta 2024: 20 Meta 2025: 20 Meta 2026: 5
</t>
    </r>
  </si>
  <si>
    <r>
      <rPr>
        <rFont val="Verdana"/>
        <b/>
        <color theme="1"/>
        <sz val="10.0"/>
      </rPr>
      <t xml:space="preserve">Ajuste en meta indicador </t>
    </r>
    <r>
      <rPr>
        <rFont val="Verdana"/>
        <b/>
        <i/>
        <color theme="1"/>
        <sz val="8.0"/>
        <u/>
      </rPr>
      <t xml:space="preserve">Porcentaje de la adecuación de programas o iniciativas con el enfoque diferencial para pueblos indígenas </t>
    </r>
    <r>
      <rPr>
        <rFont val="Verdana"/>
        <b/>
        <color theme="1"/>
        <sz val="10.0"/>
      </rPr>
      <t xml:space="preserve">
</t>
    </r>
    <r>
      <rPr>
        <rFont val="Verdana"/>
        <b val="0"/>
        <color theme="1"/>
        <sz val="10.0"/>
      </rPr>
      <t xml:space="preserve">El cambio es necesario para asegurar la coherencia entre la información reportada en SINERGIA y GINA. La diferencia en el tipo de acumulación crea las diferencias en las metas y genera una confusión frente al indicador. En línea con los acuerdos, se debe medir de forma acumulada (sumatoria por cada vigencia), para que sean más claros los avances en cada uno de los períodos. 
</t>
    </r>
    <r>
      <rPr>
        <rFont val="Verdana"/>
        <b/>
        <color theme="1"/>
        <sz val="10.0"/>
      </rPr>
      <t>Versión Anterior:</t>
    </r>
    <r>
      <rPr>
        <rFont val="Verdana"/>
        <b val="0"/>
        <color theme="1"/>
        <sz val="10.0"/>
      </rPr>
      <t xml:space="preserve">
Meta 2024: 100% 
Meta 2025:100% 
Meta 2026:100%
Tipo Mantenimiento
</t>
    </r>
    <r>
      <rPr>
        <rFont val="Verdana"/>
        <b/>
        <color theme="1"/>
        <sz val="10.0"/>
      </rPr>
      <t>Versión Nueva:</t>
    </r>
    <r>
      <rPr>
        <rFont val="Verdana"/>
        <b val="0"/>
        <color theme="1"/>
        <sz val="10.0"/>
      </rPr>
      <t xml:space="preserve">
Meta 2024:45% 
Meta 2025:30% 
Meta 2026:10%
Tipo Acumulado</t>
    </r>
    <r>
      <rPr>
        <rFont val="Verdana"/>
        <b/>
        <color theme="1"/>
        <sz val="10.0"/>
      </rPr>
      <t xml:space="preserve">
</t>
    </r>
    <r>
      <rPr>
        <rFont val="Verdana"/>
        <b val="0"/>
        <color theme="1"/>
        <sz val="10.0"/>
      </rPr>
      <t xml:space="preserve">Así mismo, las metas deben tener tipo de acumulación "Acumulado" en la cual las metas de cada año deben ser independientes es decir no sumar el valor del año anterior.
</t>
    </r>
    <r>
      <rPr>
        <rFont val="Verdana"/>
        <b/>
        <color theme="1"/>
        <sz val="10.0"/>
      </rPr>
      <t xml:space="preserve">
Ajuste en denominación del Indicador
Versión Anterior:</t>
    </r>
    <r>
      <rPr>
        <rFont val="Verdana"/>
        <b val="0"/>
        <color theme="1"/>
        <sz val="10.0"/>
      </rPr>
      <t xml:space="preserve"> Porcentaje de la adecuación de programas o iniciativas con el enfoque diferencial para pueblos indígenas 
</t>
    </r>
    <r>
      <rPr>
        <rFont val="Verdana"/>
        <b/>
        <color theme="1"/>
        <sz val="10.0"/>
      </rPr>
      <t xml:space="preserve">
Versión Nueva:</t>
    </r>
    <r>
      <rPr>
        <rFont val="Verdana"/>
        <b val="0"/>
        <color theme="1"/>
        <sz val="10.0"/>
      </rPr>
      <t xml:space="preserve"> Programa de CTeI para el fortalecimiento de los pueblos Indígenas
</t>
    </r>
    <r>
      <rPr>
        <rFont val="Verdana"/>
        <b/>
        <color theme="1"/>
        <sz val="10.0"/>
      </rPr>
      <t xml:space="preserve">
</t>
    </r>
  </si>
  <si>
    <r>
      <rPr>
        <rFont val="Verdana"/>
        <b/>
        <color theme="1"/>
        <sz val="10.0"/>
      </rPr>
      <t xml:space="preserve">Ajuste en meta indicador: </t>
    </r>
    <r>
      <rPr>
        <rFont val="Verdana"/>
        <b/>
        <i/>
        <color theme="1"/>
        <sz val="8.0"/>
        <u/>
      </rPr>
      <t>Avance en la implementación de los mecanismos de Ciencia, Tecnología e Innovación dirigidos a consejos comunitarios, organizaciones y otras formas y expresiones organizativas de las comunidades Negras, Afrocolombianas, Raizales y Palenqueras</t>
    </r>
    <r>
      <rPr>
        <rFont val="Verdana"/>
        <b/>
        <color theme="1"/>
        <sz val="10.0"/>
      </rPr>
      <t xml:space="preserve"> 
</t>
    </r>
    <r>
      <rPr>
        <rFont val="Verdana"/>
        <b val="0"/>
        <color theme="1"/>
        <sz val="10.0"/>
      </rPr>
      <t xml:space="preserve">Se solicita el cambio de las metas, para que exista coherencia entre la información reportada en SINERGIA y nuestra plataforma GINA. Así  mismo, el cambio obedece a la forma de medición del indicador, ya que, se va a medir acumuladamente (sumatoria por cada vigencia), para que sean más claros los avances en cada uno de los períodos. Coherencia entre las fuentes de información DNP-MinCiencias
</t>
    </r>
    <r>
      <rPr>
        <rFont val="Verdana"/>
        <b/>
        <color theme="1"/>
        <sz val="10.0"/>
      </rPr>
      <t>Version Anterior:</t>
    </r>
    <r>
      <rPr>
        <rFont val="Verdana"/>
        <b val="0"/>
        <color theme="1"/>
        <sz val="10.0"/>
      </rPr>
      <t xml:space="preserve">
Meta 2024:60% 
Meta 2025:80% 
Meta 2026:100%
</t>
    </r>
    <r>
      <rPr>
        <rFont val="Verdana"/>
        <b/>
        <color theme="1"/>
        <sz val="10.0"/>
      </rPr>
      <t>Versión Nueva:</t>
    </r>
    <r>
      <rPr>
        <rFont val="Verdana"/>
        <b val="0"/>
        <color theme="1"/>
        <sz val="10.0"/>
      </rPr>
      <t xml:space="preserve">
Meta 2024: 40% 
Meta 2025:30% 
Meta 2026:10%
</t>
    </r>
    <r>
      <rPr>
        <rFont val="Verdana"/>
        <b/>
        <color theme="1"/>
        <sz val="10.0"/>
      </rPr>
      <t>Ajuste en denominación del Indicador</t>
    </r>
    <r>
      <rPr>
        <rFont val="Verdana"/>
        <b val="0"/>
        <color theme="1"/>
        <sz val="10.0"/>
      </rPr>
      <t xml:space="preserve">
</t>
    </r>
    <r>
      <rPr>
        <rFont val="Verdana"/>
        <b/>
        <color theme="1"/>
        <sz val="10.0"/>
      </rPr>
      <t>Versión Anterior:</t>
    </r>
    <r>
      <rPr>
        <rFont val="Verdana"/>
        <b val="0"/>
        <color theme="1"/>
        <sz val="10.0"/>
      </rPr>
      <t xml:space="preserve"> Avance en la implementación de los mecanismos de Ciencia, Tecnología e Innovación dirigidos a consejos comunitarios, organizaciones y otras formas y expresiones organizativas de las comunidades Negras, Afrocolombianas, Raizales y Palenqueras
</t>
    </r>
    <r>
      <rPr>
        <rFont val="Verdana"/>
        <b/>
        <color theme="1"/>
        <sz val="10.0"/>
      </rPr>
      <t>Versión Nueva:</t>
    </r>
    <r>
      <rPr>
        <rFont val="Verdana"/>
        <b val="0"/>
        <color theme="1"/>
        <sz val="10.0"/>
      </rPr>
      <t xml:space="preserve"> Programa de CTeI para el fortalecimiento de los consejos comunitarios, organizaciones y otras formas organizativas de las comunidades Negras, Afrocolombianas, Raizales y Palenqueras
</t>
    </r>
    <r>
      <rPr>
        <rFont val="Verdana"/>
        <b/>
        <color rgb="FF00B0F0"/>
        <sz val="10.0"/>
      </rPr>
      <t>Codigo cambio 003 - Fila 8 y Fila 10</t>
    </r>
    <r>
      <rPr>
        <rFont val="Verdana"/>
        <b/>
        <color theme="1"/>
        <sz val="10.0"/>
      </rPr>
      <t xml:space="preserve">
</t>
    </r>
  </si>
  <si>
    <r>
      <rPr>
        <rFont val="Verdana"/>
        <b/>
        <color theme="1"/>
        <sz val="10.0"/>
      </rPr>
      <t>Ajuste meta de indicador: Niñas, niños y adolescentes apoyados en su vocación científica</t>
    </r>
    <r>
      <rPr>
        <rFont val="Verdana"/>
        <color theme="1"/>
        <sz val="10.0"/>
      </rPr>
      <t xml:space="preserve">
Se solicita la modificación de esta meta debido a la eliminación de los indicadores programáticos relacionados Niñas, niños y adolescentes apoyados en su vocación científica - Proyectos de investigación Colombia Robótica (1800);  y Niñas, niños y adolescentes apoyados en su vocación científica - Centros de interés en CTeI en el marco de la formación integral y la resignificación del tiempo escolar (5000).
</t>
    </r>
    <r>
      <rPr>
        <rFont val="Verdana"/>
        <b/>
        <color theme="1"/>
        <sz val="10.0"/>
      </rPr>
      <t>Versión Anterior</t>
    </r>
    <r>
      <rPr>
        <rFont val="Verdana"/>
        <color theme="1"/>
        <sz val="10.0"/>
      </rPr>
      <t xml:space="preserve">
Meta 2023 = 3000
Meta 2024 = 21000
Meta 2025 = 87000
Meta 2026 = 59000
</t>
    </r>
    <r>
      <rPr>
        <rFont val="Verdana"/>
        <b/>
        <color theme="1"/>
        <sz val="10.0"/>
      </rPr>
      <t>Versión Nueva</t>
    </r>
    <r>
      <rPr>
        <rFont val="Verdana"/>
        <color theme="1"/>
        <sz val="10.0"/>
      </rPr>
      <t xml:space="preserve">
Meta 2023 = 3000
Meta 2024 = 38200
Meta 2025 = 72800
Meta 2026 = 56000
</t>
    </r>
  </si>
  <si>
    <r>
      <rPr>
        <rFont val="Verdana"/>
        <b/>
        <color theme="1"/>
        <sz val="10.0"/>
      </rPr>
      <t xml:space="preserve">Ajuste meta de indicador: Jóvenes Investigadores e Innovadores apoyados en su vocación científica </t>
    </r>
    <r>
      <rPr>
        <rFont val="Verdana"/>
        <color theme="1"/>
        <sz val="10.0"/>
      </rPr>
      <t xml:space="preserve">
Se solicita la modificación del indicador estratégico según los cambios propuestos en el PAI . En este sentido, se realiza un aumento de la meta del año 2024, de 33 jóvenes investigadores e innovadores. Contemplando el cierre de vigencia del 2026 para agosto del respectivo año se ajusta la meta sosteniendo la meta del cuatrienio
</t>
    </r>
    <r>
      <rPr>
        <rFont val="Verdana"/>
        <b/>
        <color theme="1"/>
        <sz val="10.0"/>
      </rPr>
      <t>Versión Anterior:</t>
    </r>
    <r>
      <rPr>
        <rFont val="Verdana"/>
        <color theme="1"/>
        <sz val="10.0"/>
      </rPr>
      <t xml:space="preserve">
Meta 2024 = 294
Meta 2026 = 256
</t>
    </r>
    <r>
      <rPr>
        <rFont val="Verdana"/>
        <b/>
        <color theme="1"/>
        <sz val="10.0"/>
      </rPr>
      <t>Versión Nueva:</t>
    </r>
    <r>
      <rPr>
        <rFont val="Verdana"/>
        <color theme="1"/>
        <sz val="10.0"/>
      </rPr>
      <t xml:space="preserve">
Meta 2024 = 327
Meta 2026 = 223
</t>
    </r>
  </si>
  <si>
    <r>
      <rPr>
        <rFont val="Verdana"/>
        <b/>
        <color theme="1"/>
        <sz val="10.0"/>
      </rPr>
      <t xml:space="preserve">Ajuste meta de indicador: Personas seleccionadas para recibir apoyo económico por Minciencias y aliados para su formación en programas de maestría </t>
    </r>
    <r>
      <rPr>
        <rFont val="Verdana"/>
        <color theme="1"/>
        <sz val="10.0"/>
      </rPr>
      <t xml:space="preserve">
Se solicita el aumento de la meta del indicador estratégico para el año 2024 dado que la convocatoria de maestrias del pacífico contiene la vinculación de 66 maestrías. Por tanto se aumenta la meta del cuatrienio a 3.416.
</t>
    </r>
    <r>
      <rPr>
        <rFont val="Verdana"/>
        <b/>
        <color theme="1"/>
        <sz val="10.0"/>
      </rPr>
      <t>Versión Anterior:</t>
    </r>
    <r>
      <rPr>
        <rFont val="Verdana"/>
        <color theme="1"/>
        <sz val="10.0"/>
      </rPr>
      <t xml:space="preserve">
Meta 2024 =   858 
Meta Cuatrienio 2023-2026 =   3.350 
</t>
    </r>
    <r>
      <rPr>
        <rFont val="Verdana"/>
        <b/>
        <color theme="1"/>
        <sz val="10.0"/>
      </rPr>
      <t>Versión Nueva:</t>
    </r>
    <r>
      <rPr>
        <rFont val="Verdana"/>
        <color theme="1"/>
        <sz val="10.0"/>
      </rPr>
      <t xml:space="preserve">
Meta 2024 =   924
Meta Cuatrienio 2023-2026 =   3.416
</t>
    </r>
  </si>
  <si>
    <r>
      <rPr>
        <rFont val="Verdana"/>
        <b/>
        <color theme="1"/>
        <sz val="10.0"/>
      </rPr>
      <t xml:space="preserve">Ajuste meta de indicador: Personas seleccionadas para recibir apoyo económico por Minciencias y aliados para su formación en programas de doctorado
</t>
    </r>
    <r>
      <rPr>
        <rFont val="Verdana"/>
        <color theme="1"/>
        <sz val="10.0"/>
      </rPr>
      <t xml:space="preserve">Debido a la dinámica de la convocatoria 35 del sistema general de regalias se extiende a las alianza la elaboración de un mecanismo para la formación de talento humano, se proyecta la vinculación de doctores para el primer trimestre del año 2025. Por lo cual se disminuye la meta 2024 y se aumenta para el 2025. 
</t>
    </r>
    <r>
      <rPr>
        <rFont val="Verdana"/>
        <b/>
        <color theme="1"/>
        <sz val="10.0"/>
      </rPr>
      <t>Versión Anterior:</t>
    </r>
    <r>
      <rPr>
        <rFont val="Verdana"/>
        <color theme="1"/>
        <sz val="10.0"/>
      </rPr>
      <t xml:space="preserve">
Meta 2024 =     1.190  
Meta 2025 =    950 
Meta 2026 =     800 
Meta Cuatrienio 2023-2026 =   3.340 
</t>
    </r>
    <r>
      <rPr>
        <rFont val="Verdana"/>
        <b/>
        <color theme="1"/>
        <sz val="10.0"/>
      </rPr>
      <t>Versón Nueva:</t>
    </r>
    <r>
      <rPr>
        <rFont val="Verdana"/>
        <color theme="1"/>
        <sz val="10.0"/>
      </rPr>
      <t xml:space="preserve">
Meta 2024 =   190 
Meta 2025 =   1.250
Meta 2026 =   0
Meta Cuatrienio 2023-2026 =   1.840
</t>
    </r>
  </si>
  <si>
    <r>
      <rPr>
        <rFont val="Verdana"/>
        <b/>
        <color theme="1"/>
        <sz val="10.0"/>
      </rPr>
      <t xml:space="preserve">Ajuste meta de indicador: Nuevas estancias posdoctorales apoyadas por Minciencias y aliados
</t>
    </r>
    <r>
      <rPr>
        <rFont val="Verdana"/>
        <b val="0"/>
        <color theme="1"/>
        <sz val="10.0"/>
      </rPr>
      <t xml:space="preserve">Se solicita la modificación del indicador estratégico según los cambios propuestos en el PAI de tal manera que se redistribuya la meta para el cuatrenio 2023-2026. En este sentido, se realiza un aumento de la meta del 2024 proyectado en el PAI y PEI 2022-2026. Se ajusta la meta proyecta para el año 2025, y 2026, para una meta del cuatrienio de 1000 estancias posdcotorales apoyadas por Minciencias y aliados.
</t>
    </r>
    <r>
      <rPr>
        <rFont val="Verdana"/>
        <b/>
        <color theme="1"/>
        <sz val="10.0"/>
      </rPr>
      <t xml:space="preserve">Versión Anterior:
</t>
    </r>
    <r>
      <rPr>
        <rFont val="Verdana"/>
        <b val="0"/>
        <color theme="1"/>
        <sz val="10.0"/>
      </rPr>
      <t xml:space="preserve">
Meta 2024 = 185
Meta 2025 = 500
Meta 2026 = 500
Meta Cuatrienio 2023-2026 = 1435
</t>
    </r>
    <r>
      <rPr>
        <rFont val="Verdana"/>
        <b/>
        <color theme="1"/>
        <sz val="10.0"/>
      </rPr>
      <t xml:space="preserve">Versión Nueva:
</t>
    </r>
    <r>
      <rPr>
        <rFont val="Verdana"/>
        <b val="0"/>
        <color theme="1"/>
        <sz val="10.0"/>
      </rPr>
      <t xml:space="preserve">
Meta 2024 = 320
Meta 2025 = 106
Meta 2026 = 0
Meta Cuatrienio 2023-2026 = 676
</t>
    </r>
    <r>
      <rPr>
        <rFont val="Verdana"/>
        <b val="0"/>
        <color rgb="FF00B0F0"/>
        <sz val="10.0"/>
      </rPr>
      <t xml:space="preserve">
</t>
    </r>
  </si>
  <si>
    <r>
      <rPr>
        <rFont val="Verdana"/>
        <b/>
        <color theme="1"/>
        <sz val="10.0"/>
      </rPr>
      <t xml:space="preserve">Ajuste en meta indicador </t>
    </r>
    <r>
      <rPr>
        <rFont val="Verdana"/>
        <b/>
        <i/>
        <color theme="1"/>
        <sz val="8.0"/>
        <u/>
      </rPr>
      <t>Programas y proyectos de CTeI apoyados, orientados a la reducción de las brechas territoriales, étnicas y de género ejecutados o en ejecución</t>
    </r>
    <r>
      <rPr>
        <rFont val="Verdana"/>
        <b/>
        <color theme="1"/>
        <sz val="10.0"/>
      </rPr>
      <t xml:space="preserve">
</t>
    </r>
    <r>
      <rPr>
        <rFont val="Verdana"/>
        <b val="0"/>
        <color theme="1"/>
        <sz val="10.0"/>
      </rPr>
      <t xml:space="preserve">Se requiere reprogramar las metas anuales del indicador de acuerdo con la necesidad de garantizar el cumplimiento a tiempo de los retos planteados en el Plan Nacional de Desarrollo 2022-2026
</t>
    </r>
    <r>
      <rPr>
        <rFont val="Verdana"/>
        <b/>
        <color theme="1"/>
        <sz val="10.0"/>
      </rPr>
      <t>Versión Anterior</t>
    </r>
    <r>
      <rPr>
        <rFont val="Verdana"/>
        <b val="0"/>
        <color theme="1"/>
        <sz val="10.0"/>
      </rPr>
      <t xml:space="preserve">
Meta 2026:12
</t>
    </r>
    <r>
      <rPr>
        <rFont val="Verdana"/>
        <b/>
        <color theme="1"/>
        <sz val="10.0"/>
      </rPr>
      <t>Versión Nueva:</t>
    </r>
    <r>
      <rPr>
        <rFont val="Verdana"/>
        <b val="0"/>
        <color theme="1"/>
        <sz val="10.0"/>
      </rPr>
      <t xml:space="preserve">
Meta 2026: 8</t>
    </r>
    <r>
      <rPr>
        <rFont val="Verdana"/>
        <b/>
        <color theme="1"/>
        <sz val="10.0"/>
      </rPr>
      <t xml:space="preserve">
Meta Cuatrienio de 52 a 48
</t>
    </r>
  </si>
  <si>
    <t>PLAN DE ACCIÓN INSTITUCIONAL 
MINISTERIO DE CIENCIA, TECNOLOGÍA E INNOVACIÓN</t>
  </si>
  <si>
    <t>Plan de Acción Institucional</t>
  </si>
  <si>
    <t>Estrategia
(Programa Estratégico - GINA)</t>
  </si>
  <si>
    <t>Iniciativas/Líneas de acción GINA</t>
  </si>
  <si>
    <t>Indicador Programático</t>
  </si>
  <si>
    <t>Meta Programática 2024</t>
  </si>
  <si>
    <t>I. Justicia Ambiental
II. Justicia Social
III. Justicia Económica 
IV. Paz Total</t>
  </si>
  <si>
    <t>Adoptar enfoques de políticas públicas de investigación e innovación para resolver grandes desafíos sociales, económicos y ambientales del país
Fortalecer la gobernanza del SNCTI y sus capacidades a través de políticas públicas, planes y programas de CTeI</t>
  </si>
  <si>
    <t xml:space="preserve">
(PE1) Orientar el SNCTI mediante el diseño y evaluación de Políticas públicas en CTeI, la gestión de la gobernanza y del marco regulatorio del sector
</t>
  </si>
  <si>
    <t>Diseño y evaluación de políticas, planes y programas de CTeI.</t>
  </si>
  <si>
    <t xml:space="preserve">
Líder: Despacho del Ministerio
Corresponsables: 
Viceministerio de Conocimiento, Innovación y Productividad
Viceministerio de Talento y Apropiación del Conocimiento
Direcciones Técnicas</t>
  </si>
  <si>
    <t>Recopilación y análisis de información de avance en el desarrollo de las iniciativas normativas para fortalecer las capacidades de CTeI</t>
  </si>
  <si>
    <t>Avance en la implementación de los artículos de CTeI del PND 2022-2026</t>
  </si>
  <si>
    <t>Avance en la implementación de los artículos de CTeI  en el marco de los compromisos adquiridos en la Ley 2294 de 2023 Plan Nacional de Desarrollo "Colombia Potencial Mundial de la Vida"</t>
  </si>
  <si>
    <t xml:space="preserve">
Líder Articulo 107: Dirección Desarrollo Tecnológico e Innovación
Líder Articulo 170: Dirección Desarrollo Tecnológico e Innovación
Líder Articulo 171: Dirección de Capacidades - Dirección de Ciencia
Líder Articulo 225: Viceministerio de Talento y Apropiación Social del Conocimiento y sus Delegados, Viceministerio de Conocimiento Innovación y Productividad y sus Delegados, Dirección de Gestión de Recursos - Talento Humano
Líder Articulo 226: Viceministerio de Talento y Apropiación Social del Conocimiento, Viceministerio de Conocimiento Innovación y Productividad
Líder Articulo 258: Oficina Asesora de Planeación e Innovación Institucional - Dirección de Ciencia </t>
  </si>
  <si>
    <t>Ejes Transformaciones: 
1.Ordenamiento del territorio
alrededor del agua y justicia ambiental
2. Seguridad humana y justicia social
3. Derecho humano a la alimentación
4. Internacionalización, transformación
productiva para la vida y acción climática
5. Convergencia Regional
Ejes Transversales:
6.Actores Diferenciales para el Cambio
7. Paz Total e Integral</t>
  </si>
  <si>
    <t xml:space="preserve">(PE2) Gestionar la financiación del SNCTI
</t>
  </si>
  <si>
    <t>Gestión de otras fuentes de financiación para la CTeI</t>
  </si>
  <si>
    <t>Participación de la inversión en Investigación
y Desarrollo (I+D) frente al PIB</t>
  </si>
  <si>
    <t xml:space="preserve">Líder: Dirección de Gestión de Recursos de la CTeI
Corresponsables: Direcciones técnicas
Viceministerio de Conocimiento, Innovación y Productividad
Viceministerio de Talento y Apropiación del Conocimiento
Secretaría Técnica del OCAD </t>
  </si>
  <si>
    <t xml:space="preserve">Gestión de la Secretaría Técnica del OCAD de la  CTeI del SGR </t>
  </si>
  <si>
    <t>Porcentaje de proyectos radicados en la Secretaria Técnica y presentados al OCAD para su financiación.</t>
  </si>
  <si>
    <t>Justicia Social
Justicia Ambiental</t>
  </si>
  <si>
    <t>Fortalecer la gobernanza del SNCTI y sus capacidades a través de políticas públicas, planes y  programas de CTeI
Reducir las brechas territoriales, diferenciales y participativas en CTeI</t>
  </si>
  <si>
    <r>
      <rPr>
        <rFont val="Verdana"/>
        <color theme="1"/>
        <sz val="11.0"/>
      </rPr>
      <t xml:space="preserve">(PE3) Incrementar las vocaciones científicas en la población infantil y juvenil, la formación de alto nivel en CTeI, y el fomento a la vinculación del capital humano en el SNCTI; para contribuir a la sostenibilidad ambiental, económica y al bienestar social
</t>
    </r>
    <r>
      <rPr>
        <rFont val="Verdana"/>
        <b/>
        <color rgb="FF00B050"/>
        <sz val="11.0"/>
      </rPr>
      <t xml:space="preserve"> </t>
    </r>
  </si>
  <si>
    <t>Colombia Robótica 2024</t>
  </si>
  <si>
    <t>Campamentos STEAM desarrollados para identificar las capacidades en CTeI en territorio</t>
  </si>
  <si>
    <t>Líder: Dirección de Vocaciones y Formación
Corresponsable: Dirección de Gestión de Recursos de la CTeI</t>
  </si>
  <si>
    <t>Niñas, niños y adolescentes apoyados en su vocación científica - Campamentos STEAM Colombia Robótica</t>
  </si>
  <si>
    <t>Laboratorios dotados para el desarrollo de pensamiento científico y habilidades en CTeI</t>
  </si>
  <si>
    <t>Territorios en conflicto, transición y /o consolidación  con programas o proyectos de Ciencia, Tecnología e Innovación que den respuesta a demandas sociales, productivas y/o ambientales desarrollados con actores locales - Colombia Robótica</t>
  </si>
  <si>
    <t>Programas y proyectos de CTeI apoyados, orientados a la reducción de las brechas territoriales, étnicas y de género ejecutados o en ejecución - Colombia Robótica</t>
  </si>
  <si>
    <t>Nuevas estancias posdoctorales apoyadas por Minciencias y aliados - Colombia Robótica</t>
  </si>
  <si>
    <t>Orquídeas Mujeres en la Ciencia 2024</t>
  </si>
  <si>
    <t>Nuevas estancias posdoctorales apoyadas por Minciencias y aliados - Convocatoria Orquídeas Mujeres en la Ciencia</t>
  </si>
  <si>
    <t>Dirección de Vocaciones y Formación
Corresponsable: Dirección de Gestión de Recursos de la CTeI</t>
  </si>
  <si>
    <t>Jóvenes Investigadoras e Innovadoras apoyadas en su vocación científica - Convocatoria Orquídeas Mujeres en la Ciencia</t>
  </si>
  <si>
    <t>Proyectos de I+D+i apoyados que contribuyen al desarrollo de las rutas de innovación de las misiones Bioeconomía y Territorio, Ciencia para la paz y Derecho Humano a la Alimentación</t>
  </si>
  <si>
    <t>Productos con alcances y componentes de I+D+i que contribuyen al desarrollo de las rutas de innovación de las misiones Bioeconomía y Territorio, Ciencia para la paz y Derecho Humano a la Alimentación</t>
  </si>
  <si>
    <t>Red de mujeres Doctoras y Jóvenes Investigadoras e innovadoras fortalecida para el abordaje de los retos de las PIIOM en el país</t>
  </si>
  <si>
    <t>Alianzas apoyadas para el aprovechamiento del conocimiento, la conservación y el uso de la biodiversidad, sus bienes y servicios ecosistémicos - Convocatoria Orquídeas Mujeres en la Ciencia</t>
  </si>
  <si>
    <t>Programas y proyectos de CTeI apoyados, orientados a la reducción de las brechas territoriales, étnicas y de género ejecutados o en ejecución - Convocatoria Orquídeas Mujeres en la Ciencia</t>
  </si>
  <si>
    <t>Ondas</t>
  </si>
  <si>
    <t>Niñas, niños y adolescentes apoyados en su vocación científica - Programa ONDAS en los Territorios 2023-2024</t>
  </si>
  <si>
    <t xml:space="preserve">Líder: Dirección de Vocaciones y Formación
Corresponsable: Dirección de Gestión de Recursos de la CTeI
Secretaría Técnica del OCAD </t>
  </si>
  <si>
    <t>Niñas, niños y adolescentes apoyados en su vocación científica - Convocatoria SGR Bienal 21-22</t>
  </si>
  <si>
    <t>Centros de Interés en CTeI</t>
  </si>
  <si>
    <t>Niñas, niños y adolescentes apoyados en su vocación científica - Centros de interés en CTeI en el marco de la formación integral y la resignificación del tiempo escolar</t>
  </si>
  <si>
    <t xml:space="preserve">Jóvenes Investigadores e Innovadores </t>
  </si>
  <si>
    <t>Jóvenes Investigadores e Innovadores apoyados en su vocación científica  - Aliados IGAC</t>
  </si>
  <si>
    <t>Jóvenes Investigadores e Innovadores apoyados en su vocación científica - Iniciativas interanuales</t>
  </si>
  <si>
    <t>Jóvenes Investigadores e Innovadores apoyados en su vocación científica - Nexo Global Francia</t>
  </si>
  <si>
    <t>Personas seleccionadas para recibir apoyo económico para su formación en programas de maestría - Pacífico nariñense</t>
  </si>
  <si>
    <t>Formación de alto nivel</t>
  </si>
  <si>
    <t>Personas seleccionadas para recibir apoyo económico por Minciencias y aliados para su formación en programas de maestría - Colfuturo</t>
  </si>
  <si>
    <t>Personas seleccionadas para recibir apoyo económico por Minciencias y aliados para su formación en programas de doctorado - Aliados (Colfuturo, Fulbright)</t>
  </si>
  <si>
    <t>Nuevas estancias posdoctorales apoyadas por Minciencias y aliados - Banco adicional financiables convocatoria 934 2023</t>
  </si>
  <si>
    <t>Nuevas estancias posdoctorales apoyadas por Minciencias y aliados - Iniciativas interanuales</t>
  </si>
  <si>
    <t>I. Justicia Ambiental
II. Justicia Social
III. Justicia Económica</t>
  </si>
  <si>
    <t>Adoptar enfoques de políticas públicas de investigación e innovación para resolver grandes desafíos sociales, económicos y ambientales del país
Fortalecer la gobernanza del SNCTI y sus capacidades a través de políticas públicas, planes y  programas de CTeI</t>
  </si>
  <si>
    <t>(PE4) Fomentar la capacidad de generación de conocimiento científico y tecnológico, el reconocimiento, el fortalecimiento de la infraestructura científica y tecnológica, de los actores del SNCTI y las capacidades de las Instituciones Generadoras de Conocimiento y de las entidades de soporte para aumentar la calidad e impacto del conocimiento en la sociedad</t>
  </si>
  <si>
    <t>Modernización del Sistema Nacional de CTeI</t>
  </si>
  <si>
    <t>Plataforma Scienti integrada y actualizada en preproducción para los aplicativos CVLac, GrupLac e Institulac</t>
  </si>
  <si>
    <t>Líder: Dirección de Ciencia</t>
  </si>
  <si>
    <t>Informe de referentes documentales nacionales e internacionales relevantes para elaboración de protocolos de
ética consolidados para divulgación y publicación de resultados de investigación.</t>
  </si>
  <si>
    <t>Soberanía Sanitaria</t>
  </si>
  <si>
    <t>Proyectos de I+D+i apoyados para el desarrollo de biológicos, biotecnológicos, medicamentos, dispositivos, insumos, sistemas y servicios de atención en salud, terapias avanzadas y otras tecnologías en salud</t>
  </si>
  <si>
    <t>Líder: Viceministerio de Conocimiento, Innovación y Productividad
Corresponsables: Dirección de Ciencia y Dirección de Gestión de Recursos de la CTeI</t>
  </si>
  <si>
    <t>Programa de Ciencias Básicas</t>
  </si>
  <si>
    <t>Nuevos proyectos de I+D+i financiados a través de la convocatoria Investigación fundamental (937-2023)</t>
  </si>
  <si>
    <t xml:space="preserve">I. Justicia Ambiental
II. Justicia Social
III. Justicia Económica </t>
  </si>
  <si>
    <t>(PE5) Mejorar las capacidades para la transferencia de conocimiento y tecnología, con el fin de incrementar los niveles de productividad del país aportando a la reindustrialización en los retos priorizados</t>
  </si>
  <si>
    <t>Programa ColombIA Inteligente</t>
  </si>
  <si>
    <t>Alianzas apoyadas para el desarrollo de tecnologías en IA y Ciencias Aeroespaciales para la solución de problemáticas regionales en el país</t>
  </si>
  <si>
    <t>Líder: Dirección de Desarrollo Tecnológico e Innovación - Dirección de Ciencia
Corresponsable: Viceministerio de Conocimiento, Innovación y Productividad</t>
  </si>
  <si>
    <t>Personas seleccionadas para recibir apoyo económico para su formación en programas de maestría – Inteligencia artificial</t>
  </si>
  <si>
    <t xml:space="preserve">Jóvenes Investigadores e Innovadores apoyados en su vocación científica  – Inteligencia artificial y Ciencias Aeroespaciales </t>
  </si>
  <si>
    <t>Nuevas estancias posdoctorales en temáticas de IA y ciencias aeroespaciales.</t>
  </si>
  <si>
    <t>Tecnologías basadas en I+D financiadas con procesos de uso y apropiación social para la solución de problemáticas de País, desastres naturales y cambio climático, con el uso de la IA y las ciencias aeroespaciales.</t>
  </si>
  <si>
    <t>Estrategias desarrolladas para el de uso y apropiación de soluciones basadas en IA</t>
  </si>
  <si>
    <t>Encuentros territoriales realizados para la divulgación del conocimiento aeroespacial</t>
  </si>
  <si>
    <t>Territorios en conflicto, transición y /o consolidación  con programas o proyectos de Ciencia, Tecnología e Innovación que den respuesta a demandas sociales, productivas y/o ambientales desarrollados con actores locales - ColombIA Inteligente</t>
  </si>
  <si>
    <t>Programas y proyectos de CTeI apoyados, orientados a la reducción de las brechas territoriales, étnicas y de género ejecutados o en ejecución - ColombIA Inteligente</t>
  </si>
  <si>
    <t>Alianzas apoyadas para el aprovechamiento del conocimiento, la conservación y el uso de la biodiversidad, sus bienes y servicios ecosistémicos - Ciencias y Tecnologías Aeroespaciales para la sostenibilidad</t>
  </si>
  <si>
    <t xml:space="preserve">Soberanía alimentaria y derecho a la alimentación </t>
  </si>
  <si>
    <t>Prototipos de tecnologías para la soberanía alimentaria y el derecho a la alimentación en proceso de validación precomercial o comercial.</t>
  </si>
  <si>
    <t>Líder: Dirección de Desarrollo Tecnológico e Innovación
Corresponsable: Dirección de Gestión de Recursos CTeI</t>
  </si>
  <si>
    <t>Jóvenes ciencia para la paz</t>
  </si>
  <si>
    <t>Jóvenes y/o equipos de jóvenes con transferencia de conocimiento y generación de capacidades en Gestión de la Innovación</t>
  </si>
  <si>
    <t>Líder: Dirección de Desarrollo Tecnológico e Innovación</t>
  </si>
  <si>
    <t>Ideas de negocio, emprendimientos y/o prototipos innovadores con enfoque de CTeI</t>
  </si>
  <si>
    <t>Beneficios Tributarios</t>
  </si>
  <si>
    <t xml:space="preserve">Empresas que ejecutan proyectos de investigación y desarrollo, beneficiadas con cupo por inversión en crédito fiscal o descuento </t>
  </si>
  <si>
    <t>Plan marco de implementación del acuerdo final para la terminación del conflicto - Estrategia CTeI para el desarrollo rural</t>
  </si>
  <si>
    <t xml:space="preserve">Proyectos de investigación para el sector agropecuario en marcha </t>
  </si>
  <si>
    <t>Líder: Dirección de Gestión de Recursos para la CTeI 
Corresponsables: Direcciones técnicas.</t>
  </si>
  <si>
    <t>Transición energética</t>
  </si>
  <si>
    <t xml:space="preserve">
Proyectos de CTeI apoyados para la Transición energética, acceso y uso eficiente de la energía
</t>
  </si>
  <si>
    <t>Líder: Dirección de Gestión de Recursos para la CTeI 
Corresponsables: Viceministerio de Talento y Apropiación del Conocimiento, Dirección de Gestión de Recursos para la CTeI</t>
  </si>
  <si>
    <t>II. Justicia Social</t>
  </si>
  <si>
    <t>Ejes Transformaciones: 
1.Ordenamiento del territorio
2. Seguridad humana y justicia social
5. Convergencia Regional
Ejes Transversales:
6.Actores Diferenciales para el Cambio
7. Paz Total e Integral</t>
  </si>
  <si>
    <t xml:space="preserve">Reducir las brechas territoriales, étnicas y de género en CTeI </t>
  </si>
  <si>
    <t>(PE6) Mejorar la comunicación pública y divulgación de la CTeI, para promover proyectos, estrategias comunicativas, pedagógicas y divulgativa de alto impacto, con el objetivo de incentivar; estimular; promover modelos
abiertos y participativos de CTeI.</t>
  </si>
  <si>
    <t>Programa de CTeI para el fortalecimiento de los pueblos Indígenas</t>
  </si>
  <si>
    <t>Líder: Dirección de capacidades y apropiación de conocimiento
Corresponsables: Despacho del Ministerio</t>
  </si>
  <si>
    <t>Programa de CTeI para el fortalecimiento de los consejos comunitarios, organizaciones y otras formas organizativas de las comunidades Negras, Afrocolombianas, Raizales y Palenqueras.</t>
  </si>
  <si>
    <t>Proyecto CRIC</t>
  </si>
  <si>
    <t>Programas y proyectos de CTeI apoyados,
orientados a la reducción de las brechas territoriales, étnicas y de género ejecutados o en ejecución - Proyecto CRIC</t>
  </si>
  <si>
    <t xml:space="preserve">Adoptar enfoques de políticas públicas de investigación e innovación para resolver grandes desafíos sociales, económicos y ambientales del país
Reducir las brechas territoriales, étnicas y de género en CTeI </t>
  </si>
  <si>
    <t>(PE7) Promover y fortalecer procesos de apropiación social del conocimiento y la innovación social en el territorio</t>
  </si>
  <si>
    <t>Estrategia de apropiación social del conocimiento e innovación social en territorio (Ecosistema de Ciencia y Paz para la transformación territorial)</t>
  </si>
  <si>
    <t xml:space="preserve">Productos de divulgación científica y comunicación pública de la ciencia desarrollados para acercar el conocimiento científico a la población y aportar al cierre de brechas territoriales </t>
  </si>
  <si>
    <t xml:space="preserve">
45</t>
  </si>
  <si>
    <t>Líder: Viceministerio de Talento y Apropiación Social del Conocimiento. 
Corresponsables: Dirección de Capacidades y Apropiación del Conocimiento, 
Dirección de Desarrollo Tecnológico e Innovación,
Dirección de Ciencia</t>
  </si>
  <si>
    <t xml:space="preserve">Espacios de valor desarrollados para la divulgación de la CTeI en los territorios </t>
  </si>
  <si>
    <t xml:space="preserve">
11</t>
  </si>
  <si>
    <t xml:space="preserve">CODECTI departamentales apoyados por MinCiencias mediante procesos formativos y pedagógicos </t>
  </si>
  <si>
    <t xml:space="preserve">
33</t>
  </si>
  <si>
    <t xml:space="preserve">
Entidades territoriales apoyadas por MiniCiencias para la inclusión de acciones de CTeI en sus Planes de Desarrollo </t>
  </si>
  <si>
    <t>Ecosistemas de Ciencia y Paz para la transformación territorial</t>
  </si>
  <si>
    <t>Alianzas apoyadas para el aprovechamiento del conocimiento, la conservación y el uso de la biodiversidad, sus bienes y servicios ecosistémicos - Estrategia de apropiación social del conocimiento e innovación social en territorio (Ecosistema de Ciencia y Paz para la transformación territorial)</t>
  </si>
  <si>
    <t>Territorios en conflicto, transición y /o consolidación  con programas o proyectos de Ciencia, Tecnología e Innovación que den respuesta a demandas sociales, productivas y/o ambientales desarrollados con actores locales - Estrategia de apropiación social del conocimiento e innovación social en territorio (Ecosistema de Ciencia y Paz para la transformación territorial)</t>
  </si>
  <si>
    <t>Programas y proyectos de CTeI apoyados, orientados a la reducción de las brechas territoriales, étnicas y de género ejecutados o en ejecución - Estrategia de apropiación social del conocimiento e innovación social en territorio (Ecosistema de Ciencia y Paz para la transformación territorial)</t>
  </si>
  <si>
    <t xml:space="preserve">
Monitoreo comunitario de la biodiversidad en el resguardo de Yunguillo</t>
  </si>
  <si>
    <t>Espacios de apropiación social del conocimiento fortalecidos para la gestión de conocimientos tradicionales, el inventario y seguimiento de recursos y activos físicos y biológicos del territorio colectivo del Resguardo de Yunguillo, promoviendo el uso y manejo sostenible de la biodiversidad</t>
  </si>
  <si>
    <t>Territorios en conflicto, transición y /o consolidación  con programas o proyectos de Ciencia, Tecnología e Innovación que den respuesta a demandas sociales, productivas y/o ambientales desarrollados con actores locales - Monitoreo comunitario de la biodiversidad en el resguardo de Yunguillo</t>
  </si>
  <si>
    <t>Programas y proyectos de CTeI apoyados, orientados a la reducción de las brechas territoriales, étnicas y de género ejecutados o en ejecución - Monitoreo comunitario de la biodiversidad en el resguardo de Yunguillo</t>
  </si>
  <si>
    <t xml:space="preserve">
Ejes Transformaciones: 
2. Seguridad humana y justicia social
3. Derecho humano a la alimentación
4. Internacionalización, transformación
productiva para la vida y acción climática
5. Convergencia Regional
Ejes Transversales:
6.Actores Diferenciales para el Cambio
7. Paz Total e Integral</t>
  </si>
  <si>
    <t>Adoptar enfoques de políticas públicas de investigación e innovación para resolver grandes desafíos sociales, económicos y ambientales del país 
Gestionar recursos para el SNCTI
Fortalecer la gobernanza del SNCTI y sus capacidades a través de políticas públicas, planes y  programas de CTeI</t>
  </si>
  <si>
    <t>(PE8) Aumentar la cooperación a nivel internacional para consolidar el SNCTI</t>
  </si>
  <si>
    <t>Articulación y cooperación internacional</t>
  </si>
  <si>
    <t>Participación y/o coordinación de espacios o escenarios de posicionamiento internacional de la CTeI</t>
  </si>
  <si>
    <t>Despacho del Ministerio (Internacionalización)</t>
  </si>
  <si>
    <t>Espacios de cooperación científica internacional apoyados para la internacionalización del capital humano del  SNCTI</t>
  </si>
  <si>
    <t>Alianzas apoyadas para el aprovechamiento del conocimiento, la conservación y el uso de la biodiversidad, sus bienes y servicios ecosistémicos - Internacionalización</t>
  </si>
  <si>
    <t>Líder Dirección de Desarrollo Tecnológico e Innovación
Corresponsable Internacionalización</t>
  </si>
  <si>
    <t>Ejes Transformaciones: 
5. Convergencia Regional
Ejes Transversales:
6.Actores Diferenciales para el Cambio
7. Paz Total e Integral</t>
  </si>
  <si>
    <t xml:space="preserve">
Fortalecer la institucionalidad del ministerio a través de la gestión del talento humano, la calidad y  la innovación en la gestión pública</t>
  </si>
  <si>
    <t>(PE9) Fortalecer la institucionalidad del ministerio mediante la implementación, sostenimiento, mejora de requisitos y buenas prácticas en materia de gestión, desempeño y transparencia para generar la confianza y legitimidad en la ciudadanía</t>
  </si>
  <si>
    <t>Gestión para el cierre de brechas y la mejora continua del desempeño institucional y del aprendizaje organizacional</t>
  </si>
  <si>
    <t>Estar entre los 7 Primeros Lugares</t>
  </si>
  <si>
    <t>Líder: Oficina Asesora de Planeación e Innovación Institucional
Corresponsables: Secretaría General (Atención al Ciudadano), Dirección de Gestión de Recursos, Dirección de Talento Humano, Dirección Administrativa y Financiera, Oficina de Tecnologías y Sistemas de Información, Oficina Asesora de Comunicaciones y Oficina Asesora Jurídica</t>
  </si>
  <si>
    <t>Estrategia implementada para el cierre de brechas y la mejora continua del desempeño institucional</t>
  </si>
  <si>
    <t>Estrategia implementada para generar experiencias de aprendizaje organizacional que incentiven y visibilicen el capital intelectual de la entidad</t>
  </si>
  <si>
    <t>Creación del documento</t>
  </si>
  <si>
    <t>Comité Ministerial</t>
  </si>
  <si>
    <t>00</t>
  </si>
  <si>
    <t>06 marzo  de 2024</t>
  </si>
  <si>
    <r>
      <rPr>
        <rFont val="Verdana"/>
        <color theme="1"/>
        <sz val="10.0"/>
      </rPr>
      <t xml:space="preserve">Nace un nuevo indicador bajo el programa estratégico (PE1) que tiene como propósito orientar el Sistema Nacional de Ciencia, Tecnología e Innovación (SNCTI) mediante el diseño y evaluación de políticas públicas en Ciencia, Tecnología e Innovación (CTeI), así como la gestión de la gobernanza y del marco regulatorio del sector.
</t>
    </r>
    <r>
      <rPr>
        <rFont val="Verdana"/>
        <b/>
        <color theme="1"/>
        <sz val="10.0"/>
      </rPr>
      <t>Nuevo Indicador:</t>
    </r>
    <r>
      <rPr>
        <rFont val="Verdana"/>
        <color theme="1"/>
        <sz val="10.0"/>
      </rPr>
      <t xml:space="preserve"> Informe anual consolidado sobre el diseño y/o implementación de programas, instrumentos y mecanismos en el marco de las hojas de ruta de las Políticas de Investigación, Innovación, y Observatorio de la Minería (PIIOM), con la asignación de meta 1.
Este indicador específico tiene como objetivo evaluar y consolidar la información relacionada con el diseño y/o implementación de programas, instrumentos y mecanismos en el contexto de las hojas de ruta de las PIIOM. Este enfoque estratégico en la planificación y evaluación de políticas en el ámbito de la CTeI sugiere una mayor atención a la implementación efectiva de las hojas de ruta como parte integral de la estrategia para guiar el desarrollo del SNCTI. Este cambio puede indicar un esfuerzo por fortalecer la transparencia, la rendición de cuentas y la eficacia en el diseño e implementación de políticas en el sector de Ciencia, Tecnología e Innovación.
</t>
    </r>
  </si>
  <si>
    <r>
      <rPr>
        <rFont val="Verdana"/>
        <color theme="1"/>
        <sz val="10.0"/>
      </rPr>
      <t xml:space="preserve">Se ha realizado un cambio en la denominación de la iniciativa dentro del Programa Estratégico 1, que busca orientar el Sistema Nacional de Ciencia, Tecnología e Innovación (SNCTI) mediante el diseño y evaluación de políticas públicas en Ciencia, Tecnología e Innovación (CTeI), así como la gestión de la gobernanza y del marco regulatorio del sector.
</t>
    </r>
    <r>
      <rPr>
        <rFont val="Verdana"/>
        <b/>
        <color theme="1"/>
        <sz val="10.0"/>
      </rPr>
      <t>Cambio en la Denominación de la Iniciativa:</t>
    </r>
    <r>
      <rPr>
        <rFont val="Verdana"/>
        <color theme="1"/>
        <sz val="10.0"/>
      </rPr>
      <t xml:space="preserve">
Versión Anterior: Agenda normativa y regulatoria del sector.
Versión Actual: Recopilación y análisis de información de avance en el desarrollo de las iniciativas normativas para fortalecer las capacidades de CTeI.
Esta modificación en la denominación refleja un cambio en el enfoque y la especificidad de la iniciativa. La versión actual pone más énfasis en la recopilación y análisis de información sobre el avance en el desarrollo de las iniciativas normativas con el propósito de fortalecer las capacidades en Ciencia, Tecnología e Innovación. Este ajuste sugiere una mayor claridad en los objetivos y procesos asociados a la gestión del marco regulatorio y normativo del sector, permitiendo una evaluación más detallada y efectiva del progreso en estas áreas estratégicas del SNCTI.</t>
    </r>
  </si>
  <si>
    <r>
      <rPr>
        <rFont val="Verdana"/>
        <color theme="1"/>
        <sz val="10.0"/>
      </rPr>
      <t xml:space="preserve">Se ha realizado un cambio en la denominación del indicador dentro del Programa Estratégico 1, que tiene como objetivo orientar el Sistema Nacional de Ciencia, Tecnología e Innovación (SNCTI) mediante el diseño y evaluación de políticas públicas en Ciencia, Tecnología e Innovación (CTeI), así como la gestión de la gobernanza y del marco regulatorio del sector.
</t>
    </r>
    <r>
      <rPr>
        <rFont val="Verdana"/>
        <b/>
        <color theme="1"/>
        <sz val="10.0"/>
      </rPr>
      <t>Cambio en la Denominación del Indicador:</t>
    </r>
    <r>
      <rPr>
        <rFont val="Verdana"/>
        <color theme="1"/>
        <sz val="10.0"/>
      </rPr>
      <t xml:space="preserve">
Versión Anterior: Ejecución de compromisos adquiridos en la Ley 2294 de 2023 Plan Nacional de Desarrollo "Colombia Potencial Mundial de la Vida
Versión Actual: Avance en la implementación de los artículos de CTeI  en el marco de los compromisos adquiridos en la Ley 2294 de 2023 Plan Nacional de Desarrollo "Colombia Potencial Mundial de la Vida"
</t>
    </r>
    <r>
      <rPr>
        <rFont val="Verdana"/>
        <b/>
        <color theme="1"/>
        <sz val="10.0"/>
      </rPr>
      <t>Cambio en la Denominación del Iniciativa:</t>
    </r>
    <r>
      <rPr>
        <rFont val="Verdana"/>
        <color theme="1"/>
        <sz val="10.0"/>
      </rPr>
      <t xml:space="preserve">
Version anterior: Implementación de los artículos de CTeI del PND 2022-2026
Version actual: Avance en la Implementación de los artículos de CTeI del PND 2022-2026
Esta modificación en la denominación refleja un ajuste en la redacción del indicador, pasando de "Ejecución de compromisos" a "Acciones ejecutadas". La versión actual busca ser más precisa en la descripción de las acciones realizadas en el marco de los compromisos adquiridos en la Ley 2294 de 2023, resaltando la naturaleza de las actividades ejecutadas en lugar de simplemente medir la ejecución de compromisos. Este cambio puede ofrecer una mayor claridad sobre las acciones específicas llevadas a cabo en el contexto de este indicador estratégico.</t>
    </r>
  </si>
  <si>
    <r>
      <rPr>
        <rFont val="Verdana"/>
        <color theme="1"/>
        <sz val="10.0"/>
      </rPr>
      <t xml:space="preserve">Se ha realizado un ajuste en los responsables de la iniciativa </t>
    </r>
    <r>
      <rPr>
        <rFont val="Verdana"/>
        <b/>
        <color theme="1"/>
        <sz val="10.0"/>
      </rPr>
      <t xml:space="preserve">Avance en la implementación de los artículos de CTeI del PND 2022-2026
</t>
    </r>
    <r>
      <rPr>
        <rFont val="Verdana"/>
        <color theme="1"/>
        <sz val="10.0"/>
      </rPr>
      <t xml:space="preserve">
</t>
    </r>
    <r>
      <rPr>
        <rFont val="Verdana"/>
        <b/>
        <color theme="1"/>
        <sz val="10.0"/>
      </rPr>
      <t>Versión Anterior:</t>
    </r>
    <r>
      <rPr>
        <rFont val="Verdana"/>
        <color theme="1"/>
        <sz val="10.0"/>
      </rPr>
      <t xml:space="preserve">
Lideres: Viceministerio de Conocimiento, Innovación y Productividad
Viceministerio de Talento y Apropiación del Conocimiento
Secretaría General
Corresponsables: Direcciones Técnicas y Talento Humano
</t>
    </r>
    <r>
      <rPr>
        <rFont val="Verdana"/>
        <b/>
        <color theme="1"/>
        <sz val="10.0"/>
      </rPr>
      <t>Versión Actual:</t>
    </r>
    <r>
      <rPr>
        <rFont val="Verdana"/>
        <color theme="1"/>
        <sz val="10.0"/>
      </rPr>
      <t xml:space="preserve">
Líder Articulo 107: Dirección Desarrollo Tecnológico e Innovación
Líder Articulo 170: Dirección Desarrollo Tecnológico e Innovación
Líder Articulo 171: Dirección de Capacidades - Dirección de Ciencia
Líder Articulo 225: Viceministerio de Talento y Apropiación Social del Conocimiento y sus delegados, Viceministerio de Conocimiento Innovacion y Productividad y sus delegados, Dirección de Gestión de Recursos  y Talento Humano
Líder Articulo 226: Viceministerio de Talento y Apropiación Social del Conocimiento,Viceministerio de Conocimiento Innovacion y Productividad
Líder Articulo 258: Oficina Asesora de Planeación e Innovación Institucional - Dirección de Ciencia 
Se modifican las reponsabilidades para ideintificar puntualmente las áreas técnicas que  tendrán a cargo el reporte de avances en los compromisos estipulados en articulado.
</t>
    </r>
  </si>
  <si>
    <r>
      <rPr>
        <rFont val="Verdana"/>
        <color theme="1"/>
        <sz val="10.0"/>
      </rPr>
      <t xml:space="preserve">Se ha realizado un cambio en la denominación del indicador dentro del Programa Estratégico 2, que tiene como objetivo gestionar la financiación del Sistema Nacional de Ciencia, Tecnología e Innovación (SNCTI).Iniciativa Asociada: Gestión de la Secretaría Técnica del OCAD de la CTeI del SGR, asociado a la  iniciativa que indica la implementación de acciones específicas relacionadas con la gestión de la Secretaría Técnica del Órgano Colegiado de Administración y Decisión (OCAD) de la Ciencia, Tecnología e Innovación (CTeI) del SGR. Esta gestión puede abordar aspectos administrativos y de toma de decisiones para asegurar una asignación efectiva y eficiente de los recursos destinados a la CTeI del SGR.
</t>
    </r>
    <r>
      <rPr>
        <rFont val="Verdana"/>
        <b/>
        <color theme="1"/>
        <sz val="10.0"/>
      </rPr>
      <t>Cambio en la Denominación del Indicador:</t>
    </r>
    <r>
      <rPr>
        <rFont val="Verdana"/>
        <color theme="1"/>
        <sz val="10.0"/>
      </rPr>
      <t xml:space="preserve">
</t>
    </r>
    <r>
      <rPr>
        <rFont val="Verdana"/>
        <b/>
        <color theme="1"/>
        <sz val="10.0"/>
      </rPr>
      <t>Versión Anterior</t>
    </r>
    <r>
      <rPr>
        <rFont val="Verdana"/>
        <color theme="1"/>
        <sz val="10.0"/>
      </rPr>
      <t xml:space="preserve">: Aprobación de recursos de la Asignación CTeI del SGR.
</t>
    </r>
    <r>
      <rPr>
        <rFont val="Verdana"/>
        <b/>
        <color theme="1"/>
        <sz val="10.0"/>
      </rPr>
      <t>Versión Actual:</t>
    </r>
    <r>
      <rPr>
        <rFont val="Verdana"/>
        <color theme="1"/>
        <sz val="10.0"/>
      </rPr>
      <t xml:space="preserve"> Porcentaje de proyectos radicados en la Secretaria Tecnica y presentados al OCAD para su financiación.
Este ajuste en la denominación del indicador refleja un cambio en la métrica de medición, pasando de la simple "Aprobación de recursos" a "Porcentaje de aprobación de recursos". La versión actual busca proporcionar una medida más específica y relativa, expresada como porcentaje, para evaluar la efectividad en la aprobación de recursos de la asignación CTeI del Sistema General de Regalías (SGR). Este cambio puede ofrecer una mayor precisión y contextualización en la evaluación del rendimiento financiero en el ámbito de la Ciencia, Tecnología e Innovación.
</t>
    </r>
  </si>
  <si>
    <r>
      <rPr>
        <rFont val="Verdana"/>
        <color theme="1"/>
        <sz val="10.0"/>
      </rPr>
      <t xml:space="preserve">Se ha realizado un cambio en la denominación del indicador dentro del Programa "Colombia Robótica 2024", que indica un enfoque específico en el desarrollo de actividades para identificar las capacidades en Ciencia, Tecnología, Ingeniería e Innovación (CTeI) en territorio.
</t>
    </r>
    <r>
      <rPr>
        <rFont val="Verdana"/>
        <b/>
        <color theme="1"/>
        <sz val="10.0"/>
      </rPr>
      <t xml:space="preserve">Cambio en la Denominación del Indicador:
</t>
    </r>
    <r>
      <rPr>
        <rFont val="Verdana"/>
        <color theme="1"/>
        <sz val="10.0"/>
      </rPr>
      <t xml:space="preserve">
Versión Anterior: Campamentos STEM uno por cada departamento focalizado.
Versión Actual: Campamentos STEAM desarrollados para identificar las capacidades en CTeI en territorio.
Este cambio en la denominación refleja una transición de enfoque de "uno por cada departamento focalizado" a un énfasis en el desarrollo de "Campamentos STEAM" con el propósito específico de identificar las capacidades en CTeI en territorio. La inclusión del término "STEAM" (Ciencia, Tecnología, Ingeniería, Artes y Matemáticas) sugiere una perspectiva más integral que abarca áreas más amplias de conocimiento, incluyendo las artes y las matemáticas en adición a las ciencias, la tecnología y la ingeniería. Este cambio puede reflejar una estrategia para enriquecer la experiencia de los participantes en los campamentos y para identificar de manera más holística las capacidades en CTeI en los diferentes territorios.</t>
    </r>
  </si>
  <si>
    <r>
      <rPr>
        <rFont val="Verdana"/>
        <color theme="1"/>
        <sz val="10.0"/>
      </rPr>
      <t xml:space="preserve">Se ha realizado un cambio en la denominación del indicador dentro del Programa "Colombia Robótica 2024", indicando un cambio en el enfoque para medir la participación de niños, niñas y adolescentes en actividades científicas y tecnológicas.
</t>
    </r>
    <r>
      <rPr>
        <rFont val="Verdana"/>
        <b/>
        <color theme="1"/>
        <sz val="10.0"/>
      </rPr>
      <t>Cambio en la Denominación del Indicador:</t>
    </r>
    <r>
      <rPr>
        <rFont val="Verdana"/>
        <color theme="1"/>
        <sz val="10.0"/>
      </rPr>
      <t xml:space="preserve">
Versión Anterior: Niños, Niñas y Adolescentes participando en campamentos STEM.
Versión Actual: Niñas, niños y adolescentes apoyados en su vocación científica - Campamentos STEAM Colombia Robótica.
Este cambio refleja una transición de un enfoque general de participación en campamentos STEM a un enfoque más específico centrado en el apoyo a la vocación científica de niñas, niños y adolescentes a través de los Campamentos STEAM de Colombia Robótica. La inclusión de "STEAM" (Ciencia, Tecnología, Ingeniería, Artes y Matemáticas) sugiere una perspectiva más holística que incorpora no solo las disciplinas científicas y tecnológicas, sino también las artes y las matemáticas. Este ajuste puede indicar una mayor orientación hacia el desarrollo de habilidades y vocaciones científicas en un contexto más amplio e integrado, permitiendo una evaluación más completa y específica del impacto del programa en la formación y el interés de los participantes en el ámbito de la Ciencia, Tecnología, Ingeniería, Artes y Matemáticas.</t>
    </r>
  </si>
  <si>
    <r>
      <rPr>
        <rFont val="Verdana"/>
        <color theme="1"/>
        <sz val="10.0"/>
      </rPr>
      <t xml:space="preserve">Se ha realizado un cambio en la denominación del indicador dentro del Programa "Colombia Robótica 2024", indicando un cambio en el enfoque para medir la participación de niños, niñas y adolescentes en proyectos de investigación.
</t>
    </r>
    <r>
      <rPr>
        <rFont val="Verdana"/>
        <b/>
        <color theme="1"/>
        <sz val="10.0"/>
      </rPr>
      <t>Cambio en la Denominación del Indicador:</t>
    </r>
    <r>
      <rPr>
        <rFont val="Verdana"/>
        <color theme="1"/>
        <sz val="10.0"/>
      </rPr>
      <t xml:space="preserve">
Versión Anterior: Niños, Niñas y Adolescentes participando en proyectos de investigación.
Versión Actual: Niñas, niños y adolescentes apoyados en su vocación científica - Proyectos de investigación Colombia Robótica.
Este cambio refleja una transición de un enfoque general de participación en proyectos de investigación a un enfoque más específico centrado en el apoyo a la vocación científica de niñas, niños y adolescentes a través de los Proyectos de Investigación de Colombia Robótica. La inclusión de la frase "apoyados en su vocación científica" sugiere una orientación más clara hacia el desarrollo de habilidades y el fomento del interés científico entre los participantes. Este ajuste permite una evaluación más precisa del impacto del programa en el estímulo y la formación de las vocaciones científicas de las niñas, niños y adolescentes en el ámbito de la robótica y la tecnología.</t>
    </r>
  </si>
  <si>
    <r>
      <rPr>
        <rFont val="Verdana"/>
        <color theme="1"/>
        <sz val="10.0"/>
      </rPr>
      <t xml:space="preserve">Se ha realizado un cambio en la denominación del indicador y en la meta asociada dentro del Programa "Colombia Robótica 2024", indicando un ajuste en el enfoque y las metas para la creación de laboratorios.
</t>
    </r>
    <r>
      <rPr>
        <rFont val="Verdana"/>
        <b/>
        <color theme="1"/>
        <sz val="10.0"/>
      </rPr>
      <t xml:space="preserve">Cambio en la Denominación del Indicador:
</t>
    </r>
    <r>
      <rPr>
        <rFont val="Verdana"/>
        <color theme="1"/>
        <sz val="10.0"/>
      </rPr>
      <t xml:space="preserve">Versión Anterior: Laboratorios uno por cada departamento focalizado.
Versión Actual: Laboratorios dotados para el desarrollo de pensamiento científico y habilidades en CTeI.
Este cambio refleja una transición de un enfoque cuantitativo basado en la cantidad de laboratorios por departamento a un enfoque cualitativo centrado en la dotación de laboratorios para el desarrollo de pensamiento científico y habilidades en Ciencia, Tecnología, Ingeniería e Innovación (CTeI). La nueva denominación sugiere una orientación más específica hacia la calidad de los laboratorios en términos de recursos y equipamiento, con un énfasis en el desarrollo integral de habilidades científicas y tecnológicas.
</t>
    </r>
    <r>
      <rPr>
        <rFont val="Verdana"/>
        <b/>
        <color theme="1"/>
        <sz val="10.0"/>
      </rPr>
      <t>Cambio en la Meta para la Vigencia 2024:</t>
    </r>
    <r>
      <rPr>
        <rFont val="Verdana"/>
        <color theme="1"/>
        <sz val="10.0"/>
      </rPr>
      <t xml:space="preserve">
Versión Anterior: 6.
Versión Actual: 7.
Este cambio indica un ajuste en la meta para la vigencia 2024, aumentando de 6 a 7 la cantidad de laboratorios dotados para el desarrollo de pensamiento científico y habilidades en CTeI. El aumento en la meta sugiere un compromiso adicional para fortalecer la infraestructura y los recursos destinados a los laboratorios, lo que puede estar alineado con la intención de mejorar la calidad y el impacto de estos espacios en el desarrollo de habilidades científicas y tecnológicas entre los participantes del programa.</t>
    </r>
  </si>
  <si>
    <r>
      <rPr>
        <rFont val="Verdana"/>
        <color theme="1"/>
        <sz val="10.0"/>
      </rPr>
      <t xml:space="preserve">Se ha realizado un cambio en la denominación del indicador dentro del Programa "Colombia Robótica 2024", indicando un ajuste en el enfoque y el propósito de la creación de redes.
</t>
    </r>
    <r>
      <rPr>
        <rFont val="Verdana"/>
        <b/>
        <color theme="1"/>
        <sz val="10.0"/>
      </rPr>
      <t>Cambio en la Denominación del Indicador:</t>
    </r>
    <r>
      <rPr>
        <rFont val="Verdana"/>
        <color theme="1"/>
        <sz val="10.0"/>
      </rPr>
      <t xml:space="preserve">
Versión Anterior: Redes uno por cada departamento focalizado.
Versión Actual: Redes generadas para dinamizar los ecosistemas regionales de CTeI en torno a las habilidades STEAM.
Este cambio refleja una transición de un enfoque cuantitativo basado en la cantidad de redes por departamento a un enfoque más cualitativo centrado en la generación de redes con el propósito específico de dinamizar los ecosistemas regionales de Ciencia, Tecnología, Ingeniería y Matemáticas (CTeI) en torno a las habilidades STEAM (Ciencia, Tecnología, Ingeniería, Artes y Matemáticas). La nueva denominación sugiere una orientación hacia la calidad y el impacto de las redes, destacando la intención de fortalecer los vínculos entre los actores regionales y potenciar las habilidades STEAM en la comunidad.
Este cambio puede indicar un enfoque estratégico para no solo establecer redes, sino también para asegurar que estas cumplan un papel dinámico en la promoción de habilidades STEAM y el impulso de la innovación en los ecosistemas regionales.</t>
    </r>
  </si>
  <si>
    <r>
      <rPr>
        <rFont val="Verdana"/>
        <color theme="1"/>
        <sz val="10.0"/>
      </rPr>
      <t xml:space="preserve">Se ha creado un nuevo indicador dentro del Programa "Colombia Robótica 2024", contribuyendo a la meta del Plan Nacional de Desarrollo relacionada con "Territorios en conflicto, transición y/o consolidación". Este indicador busca medir el impacto de programas o proyectos de Ciencia, Tecnología e Innovación (CTeI) que respondan a demandas sociales, productivas y/o ambientales, desarrollados con la participación activa de actores locales.
</t>
    </r>
    <r>
      <rPr>
        <rFont val="Verdana"/>
        <b/>
        <color theme="1"/>
        <sz val="10.0"/>
      </rPr>
      <t>Nuevo Indicador:</t>
    </r>
    <r>
      <rPr>
        <rFont val="Verdana"/>
        <color theme="1"/>
        <sz val="10.0"/>
      </rPr>
      <t xml:space="preserve">
Nuevo Indicador: Territorios en conflicto, transición y /o consolidación  con programas o proyectos de Ciencia, Tecnología e Innovación que den respuesta a demandas sociales, productivas y/o ambientales desarrollados con actores locales - Colombia Robótica
</t>
    </r>
    <r>
      <rPr>
        <rFont val="Verdana"/>
        <b/>
        <color theme="1"/>
        <sz val="10.0"/>
      </rPr>
      <t>Meta Asociada: 1</t>
    </r>
    <r>
      <rPr>
        <rFont val="Verdana"/>
        <color theme="1"/>
        <sz val="10.0"/>
      </rPr>
      <t xml:space="preserve">
Este indicador refleja un enfoque específico en la implementación de iniciativas de CTeI en contextos desafiantes, con la intención de abordar las demandas particulares de territorios en conflicto, transición y/o consolidación. La participación activa de actores locales destaca la importancia de la colaboración con la comunidad para asegurar que los programas y proyectos sean sensibles a las necesidades y aspiraciones locales. 
</t>
    </r>
  </si>
  <si>
    <r>
      <rPr>
        <rFont val="Verdana"/>
        <color theme="1"/>
        <sz val="10.0"/>
      </rPr>
      <t xml:space="preserve">Se ha creado un nuevo indicador dentro del Programa "Colombia Robótica 2024", en alineación con el Plan Nacional de Desarrollo, con el objetivo de medir los programas y proyectos de Ciencia, Tecnología e Innovación (CTeI) que son respaldados y orientados a la reducción de las brechas territoriales, étnicas y de género, ya sea ejecutados o en ejecución.
</t>
    </r>
    <r>
      <rPr>
        <rFont val="Verdana"/>
        <b/>
        <color theme="1"/>
        <sz val="10.0"/>
      </rPr>
      <t xml:space="preserve">Nuevo Indicador: </t>
    </r>
    <r>
      <rPr>
        <rFont val="Verdana"/>
        <color theme="1"/>
        <sz val="10.0"/>
      </rPr>
      <t xml:space="preserve">Programas y proyectos de CTeI apoyados, orientados a la reducción de las brechas territoriales, étnicas y de género, ejecutados o en ejecución - Colombia Robótica.
</t>
    </r>
    <r>
      <rPr>
        <rFont val="Verdana"/>
        <b/>
        <color theme="1"/>
        <sz val="10.0"/>
      </rPr>
      <t>Meta Asociada: 1</t>
    </r>
    <r>
      <rPr>
        <rFont val="Verdana"/>
        <color theme="1"/>
        <sz val="10.0"/>
      </rPr>
      <t xml:space="preserve">
Este indicador refleja la intención de abordar activamente las disparidades territoriales, étnicas y de género mediante el respaldo y la implementación de programas y proyectos de CTeI. La inclusión de la meta subraya la aspiración de lograr resultados tangibles en la reducción de estas brechas como parte de los objetivos generales del programa "Colombia Robótica 2024". La ejecución o implementación en curso de estos programas y proyectos indica un compromiso continuo con la equidad y la inclusión en el ámbito de la Ciencia, Tecnología e Innovación.</t>
    </r>
  </si>
  <si>
    <r>
      <rPr>
        <rFont val="Verdana"/>
        <color theme="1"/>
        <sz val="10.0"/>
      </rPr>
      <t xml:space="preserve">Se ha realizado un cambio en la denominación del programa y del indicador dentro de "Orquídeas Mujeres en la Ciencia", destacando una actualización en el enfoque y la focalización de las actividades.
</t>
    </r>
    <r>
      <rPr>
        <rFont val="Verdana"/>
        <b/>
        <color theme="1"/>
        <sz val="10.0"/>
      </rPr>
      <t>Cambio en la Denominación del Programa:</t>
    </r>
    <r>
      <rPr>
        <rFont val="Verdana"/>
        <color theme="1"/>
        <sz val="10.0"/>
      </rPr>
      <t xml:space="preserve">
Versión Anterior: Programa Especial - Orquídeas Mujeres en la Ciencia.
Versión Actual: Orquídeas Mujeres en la Ciencia 2024.
Este cambio indica una simplificación en la denominación del programa, pasando de "Programa Especial" a "Orquídeas Mujeres en la Ciencia 2024". La nueva denominación sugiere una mayor claridad y especificidad respecto a la iniciativa, incorporando el año "2024" para indicar posiblemente la vigencia o la edición del programa.
</t>
    </r>
    <r>
      <rPr>
        <rFont val="Verdana"/>
        <b/>
        <color theme="1"/>
        <sz val="10.0"/>
      </rPr>
      <t>Cambio en la Denominación del Indicador:</t>
    </r>
    <r>
      <rPr>
        <rFont val="Verdana"/>
        <color theme="1"/>
        <sz val="10.0"/>
      </rPr>
      <t xml:space="preserve">
Versión Anterior: Doctoras investigadoras vinculadas en proyectos de I+D+i para atender alguno de los retos propuestos en las PIIOM.
Versión Actual: Nuevas estancias posdoctorales apoyadas por Minciencias y aliados - Convocatoria Orquídeas Mujeres en la Ciencia.
Este cambio en la denominación del indicador destaca un ajuste en el enfoque, pasando de medir la vinculación de doctoras investigadoras a proyectos específicos a la medición de nuevas estancias posdoctorales apoyadas por Minciencias y aliados, con énfasis en la convocatoria "Orquídeas Mujeres en la Ciencia". Esta actualización refleja posiblemente una ampliación de oportunidades para el desarrollo posdoctoral de mujeres en el campo de la investigación científica.</t>
    </r>
  </si>
  <si>
    <r>
      <rPr>
        <rFont val="Verdana"/>
        <color theme="1"/>
        <sz val="10.0"/>
      </rPr>
      <t xml:space="preserve">Se ha realizado un cambio en la denominación del indicador dentro del "Programa Orquídeas Mujeres en la Ciencia 2024", indicando un ajuste en el enfoque y la focalización de las actividades.
</t>
    </r>
    <r>
      <rPr>
        <rFont val="Verdana"/>
        <b/>
        <color theme="1"/>
        <sz val="10.0"/>
      </rPr>
      <t xml:space="preserve">
Cambio en la Denominación del Indicador:
</t>
    </r>
    <r>
      <rPr>
        <rFont val="Verdana"/>
        <color theme="1"/>
        <sz val="10.0"/>
      </rPr>
      <t>Versión Anterior: Jóvenes Investigadores e Innovadores vinculadas en proyectos de I+D+i para atender alguno de los retos propuestos en las PIIOM.
Versión Actual: Jóvenes Investigadoras e Innovadoras apoyadas en su vocación científica - Convocatoria Orquídeas Mujeres en la Ciencia.
Este cambio refleja una transición del enfoque en la vinculación de jóvenes investigadores e innovadores a proyectos específicos hacia un enfoque más amplio que apoya a jóvenes investigadoras e innovadoras en su vocación científica. La inclusión de la convocatoria "Orquídeas Mujeres en la Ciencia" sugiere un enfoque específico dentro de este programa para respaldar y fomentar las vocaciones científicas de mujeres jóvenes. Este ajuste puede indicar una mayor atención a la promoción de la participación de mujeres jóvenes en el ámbito de la investigación científica y la innovación.</t>
    </r>
  </si>
  <si>
    <r>
      <rPr>
        <rFont val="Verdana"/>
        <color theme="1"/>
        <sz val="10.0"/>
      </rPr>
      <t xml:space="preserve">Se ha realizado un cambio en la denominación del indicador dentro del "Programa Orquídeas Mujeres en la Ciencia 2024", señalando un ajuste en el enfoque y la dirección de los proyectos de I+D+i apoyados.
</t>
    </r>
    <r>
      <rPr>
        <rFont val="Verdana"/>
        <b/>
        <color theme="1"/>
        <sz val="10.0"/>
      </rPr>
      <t>Cambio en la Denominación del Indicador:</t>
    </r>
    <r>
      <rPr>
        <rFont val="Verdana"/>
        <color theme="1"/>
        <sz val="10.0"/>
      </rPr>
      <t xml:space="preserve">
Versión Anterior: Proyectos de I+D+i apoyados para abordar los retos de la misión de Ciencia para la Paz.
Versión Actual: Proyectos de I+D+i apoyados que contribuyen al desarrollo de las rutas de innovación de las misiones Bioeconomía y Territorio, Ciencia para la paz y Derecho Humano a la Alimentación.
Este cambio refleja una ampliación en la orientación de los proyectos de I+D+i apoyados, pasando de abordar los retos específicos de la misión de Ciencia para la Paz a contribuir al desarrollo de las rutas de innovación de múltiples misiones, incluyendo Bioeconomía y Territorio, Ciencia para la Paz y Derecho Humano a la Alimentación. La nueva denominación sugiere una mayor integración de estos proyectos en diversas áreas temáticas, destacando la multidimensionalidad de los esfuerzos de investigación e innovación en el contexto del programa "Orquídeas Mujeres en la Ciencia 2024".</t>
    </r>
  </si>
  <si>
    <r>
      <rPr>
        <rFont val="Verdana"/>
        <color theme="1"/>
        <sz val="10.0"/>
      </rPr>
      <t xml:space="preserve">Se ha realizado un cambio en la denominación del indicador dentro del "Programa Orquídeas Mujeres en la Ciencia 2024", señalando un ajuste en el enfoque y la dirección de los productos relacionados con la generación de conocimiento.
</t>
    </r>
    <r>
      <rPr>
        <rFont val="Verdana"/>
        <b/>
        <color theme="1"/>
        <sz val="10.0"/>
      </rPr>
      <t xml:space="preserve">
Cambio en la Denominación del Indicador:
</t>
    </r>
    <r>
      <rPr>
        <rFont val="Verdana"/>
        <color theme="1"/>
        <sz val="10.0"/>
      </rPr>
      <t xml:space="preserve">Versión Anterior: Productos de generación de conocimiento desarrollados en línea con los temas de la misión de Ciencia para la Paz.
Versión Actual: Productos con alcances y componentes de I+D+i que contribuyen al desarrollo de las rutas de innovación de las misiones Bioeconomía y Territorio, Ciencia para la paz y Derecho Humano a la Alimentación.
Este cambio refleja una expansión en la orientación de los productos de generación de conocimiento, pasando de estar alineados exclusivamente con los temas de la misión de Ciencia para la Paz a contribuir al desarrollo de las rutas de innovación de múltiples misiones, incluyendo Bioeconomía y Territorio, Ciencia para la Paz y Derecho Humano a la Alimentación. La nueva denominación sugiere una mayor integración y alineación de los productos con las metas y enfoques globales del programa "Orquídeas Mujeres en la Ciencia 2024".
</t>
    </r>
  </si>
  <si>
    <r>
      <rPr>
        <rFont val="Verdana"/>
        <color theme="1"/>
        <sz val="10.0"/>
      </rPr>
      <t xml:space="preserve">Se ha realizado un cambio en la denominación del indicador dentro del "Programa Orquídeas Mujeres en la Ciencia 2024", indicando un ajuste en el enfoque y la dirección de fortalecimiento de la red de mujeres Doctoras y Jóvenes Investigadoras.
</t>
    </r>
    <r>
      <rPr>
        <rFont val="Verdana"/>
        <b/>
        <color theme="1"/>
        <sz val="10.0"/>
      </rPr>
      <t xml:space="preserve">
Cambio en la Denominación del Indicador:
</t>
    </r>
    <r>
      <rPr>
        <rFont val="Verdana"/>
        <color theme="1"/>
        <sz val="10.0"/>
      </rPr>
      <t>Versión Anterior: Red de mujeres Doctoras y Jóvenes Investigadoras fortalecida.
Versión Actual: Red de mujeres Doctoras y Jóvenes Investigadoras e innovadoras fortalecida para el abordaje de los retos de las PIIOM en el país.
Este cambio refleja una expansión en la función de la red, pasando de ser fortalecida en general a ser fortalecida específicamente para abordar los retos de las PIIOM (Política Integral de Innovación, Observatorios y Misiones) en el país. La inclusión de "e innovadoras" sugiere un énfasis adicional en la innovación dentro de esta red de mujeres científicas. La nueva denominación indica un enfoque estratégico en la alineación de la red con los objetivos y desafíos específicos planteados por las PIIOM en el país.</t>
    </r>
  </si>
  <si>
    <r>
      <rPr>
        <rFont val="Verdana"/>
        <color theme="1"/>
        <sz val="10.0"/>
      </rPr>
      <t xml:space="preserve">Se ha incorporado un nuevo indicador en el "Programa Orquídeas Mujeres en la Ciencia 2024", alineado con el Plan Nacional de Desarrollo y orientado a medir el apoyo a alianzas para el aprovechamiento del conocimiento, la conservación y el uso de la biodiversidad, así como sus bienes y servicios ecosistémicos.
</t>
    </r>
    <r>
      <rPr>
        <rFont val="Verdana"/>
        <b/>
        <color theme="1"/>
        <sz val="10.0"/>
      </rPr>
      <t>Nuevo Indicador:</t>
    </r>
    <r>
      <rPr>
        <rFont val="Verdana"/>
        <color theme="1"/>
        <sz val="10.0"/>
      </rPr>
      <t xml:space="preserve">
Nuevo Indicador: Alianzas apoyadas para el aprovechamiento del conocimiento, la conservación y el uso de la biodiversidad, sus bienes y servicios ecosistémicos - Convocatoria Orquídeas Mujeres en la Ciencia.
</t>
    </r>
    <r>
      <rPr>
        <rFont val="Verdana"/>
        <b/>
        <color theme="1"/>
        <sz val="10.0"/>
      </rPr>
      <t>Meta Asociada:</t>
    </r>
    <r>
      <rPr>
        <rFont val="Verdana"/>
        <color theme="1"/>
        <sz val="10.0"/>
      </rPr>
      <t xml:space="preserve">
Meta: 11
Este nuevo indicador resalta el compromiso del programa en promover alianzas estratégicas que contribuyan al conocimiento, conservación y uso sostenible de la biodiversidad, enfocándose específicamente en el contexto de la convocatoria "Orquídeas Mujeres en la Ciencia". La inclusión de una meta sugiere la aspiración de lograr resultados específicos en el desarrollo de estas alianzas, en consonancia con los objetivos del Plan Nacional de Desarrollo y del propio programa.</t>
    </r>
  </si>
  <si>
    <r>
      <rPr>
        <rFont val="Verdana"/>
        <color theme="1"/>
        <sz val="10.0"/>
      </rPr>
      <t xml:space="preserve">Se ha agregado un nuevo indicador al "Programa Orquídeas Mujeres en la Ciencia 2024", en línea con el Plan Nacional de Desarrollo, y destinado a medir el apoyo a programas y proyectos de Ciencia, Tecnología e Innovación (CTeI) que están enfocados en la reducción de las brechas territoriales, étnicas y de género, ya sea que estén en ejecución o ejecutados.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Convocatoria Orquídeas Mujeres en la Ciencia.
</t>
    </r>
    <r>
      <rPr>
        <rFont val="Verdana"/>
        <b/>
        <color theme="1"/>
        <sz val="10.0"/>
      </rPr>
      <t>Meta Asociada:</t>
    </r>
    <r>
      <rPr>
        <rFont val="Verdana"/>
        <color theme="1"/>
        <sz val="10.0"/>
      </rPr>
      <t xml:space="preserve">
Meta: 10.
Este indicador refleja el compromiso del programa en apoyar y orientar programas y proyectos de CTeI específicamente hacia la reducción de brechas territoriales, étnicas y de género, en consonancia con los objetivos del Plan Nacional de Desarrollo. La inclusión de una meta sugiere la aspiración de lograr resultados específicos en la ejecución exitosa de estos programas y proyectos, contribuyendo así a la reducción de las brechas identificadas en el ámbito territorial, étnico y de género.
</t>
    </r>
  </si>
  <si>
    <r>
      <rPr>
        <rFont val="Verdana"/>
        <color theme="1"/>
        <sz val="10.0"/>
      </rPr>
      <t xml:space="preserve">Se ha realizado un cambio en la denominación del indicador y en la meta asociada al Programa ONDAS, indicando una actualización en el enfoque y en las metas establecidas.
</t>
    </r>
    <r>
      <rPr>
        <rFont val="Verdana"/>
        <b/>
        <color theme="1"/>
        <sz val="10.0"/>
      </rPr>
      <t>Cambio en la Denominación del Indicador:</t>
    </r>
    <r>
      <rPr>
        <rFont val="Verdana"/>
        <color theme="1"/>
        <sz val="10.0"/>
      </rPr>
      <t xml:space="preserve">
Versión Anterior: Niñas, niños y adolescentes apoyados en su vocación científica.
Versión Actual: Niñas, niños y adolescentes apoyados en su vocación científica - Programa ONDAS en los Territorios 2023-2024.
Este cambio en la denominación del indicador sugiere un enfoque más específico y geográficamente orientado, indicando que el apoyo se realiza dentro del contexto del Programa ONDAS en los Territorios durante el período 2023-2024.
</t>
    </r>
    <r>
      <rPr>
        <rFont val="Verdana"/>
        <b/>
        <color theme="1"/>
        <sz val="10.0"/>
      </rPr>
      <t>Cambio en la Meta para la Vigencia 2024:</t>
    </r>
    <r>
      <rPr>
        <rFont val="Verdana"/>
        <color theme="1"/>
        <sz val="10.0"/>
      </rPr>
      <t xml:space="preserve">
Versión Anterior: 3.000.
Versión Actual: 6.000.
La actualización en la meta para la vigencia 2024 indica un aumento significativo, pasando de 3.000 a 6.000 niñas, niños y adolescentes apoyados en su vocación científica. Este cambio sugiere una ampliación en los esfuerzos del programa para llegar a un mayor número de beneficiarios y fomentar sus vocaciones científicas a traves de los recursos del SGR </t>
    </r>
  </si>
  <si>
    <r>
      <rPr>
        <rFont val="Verdana"/>
        <color theme="1"/>
        <sz val="10.0"/>
      </rPr>
      <t xml:space="preserve">Se ha introducido un nuevo indicador en el Programa ONDAS, el cual está alineado con la Convocatoria SGR Bienal 21-22 y tiene como objetivo apoyar a niñas, niños y adolescentes en su vocación científica.
</t>
    </r>
    <r>
      <rPr>
        <rFont val="Verdana"/>
        <b/>
        <color theme="1"/>
        <sz val="10.0"/>
      </rPr>
      <t>Nuevo Indicador</t>
    </r>
    <r>
      <rPr>
        <rFont val="Verdana"/>
        <color theme="1"/>
        <sz val="10.0"/>
      </rPr>
      <t xml:space="preserve">: Niñas, niños y adolescentes apoyados en su vocación científica - Convocatoria SGR Bienal 21-22.
</t>
    </r>
    <r>
      <rPr>
        <rFont val="Verdana"/>
        <b/>
        <color theme="1"/>
        <sz val="10.0"/>
      </rPr>
      <t>Meta:</t>
    </r>
    <r>
      <rPr>
        <rFont val="Verdana"/>
        <color theme="1"/>
        <sz val="10.0"/>
      </rPr>
      <t xml:space="preserve"> 7.000.
Este nuevo indicador destaca la vinculación específica del Programa ONDAS con la Convocatoria SGR Bienal 21-22 y establece una meta de apoyar a 7.000 niñas, niños y adolescentes en su vocación científica dentro de este marco. La inclusión de una meta sugiere la aspiración de lograr resultados específicos en la ejecución exitosa de la convocatoria, contribuyendo así al fomento de vocaciones científicas en esta población específica.
</t>
    </r>
  </si>
  <si>
    <r>
      <rPr>
        <rFont val="Verdana"/>
        <color theme="1"/>
        <sz val="10.0"/>
      </rPr>
      <t xml:space="preserve">Se ha realizado un cambio en la denominación del indicador dentro de la iniciativa "Centros de Interés en CTeI" del , reflejando una modificación en el enfoque y la dirección de la intervención.
</t>
    </r>
    <r>
      <rPr>
        <rFont val="Verdana"/>
        <b/>
        <color theme="1"/>
        <sz val="11.0"/>
      </rPr>
      <t xml:space="preserve">
</t>
    </r>
    <r>
      <rPr>
        <rFont val="Verdana"/>
        <b/>
        <color theme="1"/>
        <sz val="10.0"/>
      </rPr>
      <t xml:space="preserve">Cambio en la Denominación del Indicador:
</t>
    </r>
    <r>
      <rPr>
        <rFont val="Verdana"/>
        <color theme="1"/>
        <sz val="10.0"/>
      </rPr>
      <t xml:space="preserve">Versión Anterior: Niños, niñas y adolescentes apoyados en su vocación científica participando en centros de interés en CTeI en el marco de la formación integral y la resignificación del tiempo escolar.
Versión Actual: Niñas, niños y adolescentes apoyados en su vocación científica - Centros de interés en CTeI en el marco de la formación integral y la resignificación del tiempo escolar.
Este cambio en la denominación sugiere una simplificación y clarificación del indicador, destacando el apoyo a niñas, niños y adolescentes en su vocación científica específicamente a través de los Centros de Interés en Ciencia, Tecnología e Innovación (CTeI) en el contexto de la formación integral y la resignificación del tiempo escolar.
</t>
    </r>
    <r>
      <rPr>
        <rFont val="Verdana"/>
        <color theme="1"/>
        <sz val="11.0"/>
      </rPr>
      <t xml:space="preserve">
</t>
    </r>
  </si>
  <si>
    <r>
      <rPr>
        <rFont val="Verdana"/>
        <color theme="1"/>
        <sz val="10.0"/>
      </rPr>
      <t xml:space="preserve">Se ha introducido un nuevo indicador asociado a la iniciativa "Centros de Interés en CTeI", dentro del cual se busca apoyar nuevas estancias posdoctorales con el respaldo de Minciencias y aliados.
</t>
    </r>
    <r>
      <rPr>
        <rFont val="Verdana"/>
        <b/>
        <color theme="1"/>
        <sz val="10.0"/>
      </rPr>
      <t xml:space="preserve">Nuevo Indicador: </t>
    </r>
    <r>
      <rPr>
        <rFont val="Verdana"/>
        <color theme="1"/>
        <sz val="10.0"/>
      </rPr>
      <t xml:space="preserve">Nuevas estancias posdoctorales apoyadas por Minciencias y aliados - Centros de Interés en CTeI.
</t>
    </r>
    <r>
      <rPr>
        <rFont val="Verdana"/>
        <b/>
        <color theme="1"/>
        <sz val="10.0"/>
      </rPr>
      <t>Meta Asociada</t>
    </r>
    <r>
      <rPr>
        <rFont val="Verdana"/>
        <color theme="1"/>
        <sz val="10.0"/>
      </rPr>
      <t>: 12.
La creación de este nuevo indicador sugiere un enfoque estratégico para fortalecer la investigación y la formación en el ámbito de los Centros de Interés en Ciencia, Tecnología e Innovación (CTeI) mediante la facilitación de nuevas estancias posdoctorales. La meta asociada indica la aspiración de apoyar un total de 12 estancias posdoctorales en este contexto específico, destacando el compromiso con el desarrollo y fortalecimiento del talento en el área de CTeI.</t>
    </r>
  </si>
  <si>
    <r>
      <rPr>
        <rFont val="Verdana"/>
        <color theme="1"/>
        <sz val="10.0"/>
      </rPr>
      <t xml:space="preserve">Se han realizado cambios significativos en la iniciativa "Jóvenes Investigadores e Innovadores", reflejando una modificación en la denominación del indicador y ajustes en la meta para la vigencia 2024.
</t>
    </r>
    <r>
      <rPr>
        <rFont val="Verdana"/>
        <b/>
        <color theme="1"/>
        <sz val="10.0"/>
      </rPr>
      <t>Cambio en la Denominación del Indicador:</t>
    </r>
    <r>
      <rPr>
        <rFont val="Verdana"/>
        <color theme="1"/>
        <sz val="10.0"/>
      </rPr>
      <t xml:space="preserve">
Versión Anterior: Jóvenes Investigadores e Innovadores apoyados en su vocación científica.
Versión Actual: Jóvenes Investigadores e Innovadores apoyados en su vocación científica - Aliados (ANH e IGAC).
Este cambio en la denominación sugiere una especificación adicional, destacando que estos jóvenes investigadores e innovadores están siendo respaldados en su vocación científica en colaboración con los aliados ANH e IGAC.
</t>
    </r>
    <r>
      <rPr>
        <rFont val="Verdana"/>
        <b/>
        <color theme="1"/>
        <sz val="10.0"/>
      </rPr>
      <t>Cambio en la Meta para la Vigencia 2024:</t>
    </r>
    <r>
      <rPr>
        <rFont val="Verdana"/>
        <color theme="1"/>
        <sz val="10.0"/>
      </rPr>
      <t xml:space="preserve">
Versión Anterior: 280.
Versión Actual: 139.
La reducción en la meta para la vigencia 2024 indica un ajuste en las expectativas o enfoques estratégicos. La versión actual refleja la nueva aspiración de apoyar a 139 jóvenes investigadores e innovadores en su vocación científica con la colaboración de los aliados ANH e IGAC. Este cambio puede deberse a factores como recursos disponibles, cambios en la estrategia o ajustes en las prioridades del programa.</t>
    </r>
  </si>
  <si>
    <r>
      <rPr>
        <rFont val="Verdana"/>
        <color theme="1"/>
        <sz val="10.0"/>
      </rPr>
      <t xml:space="preserve">Se han realizado cambios en la iniciativa "Formación de alto nivel", reflejando una modificación en la denominación del indicador y ajustes en la meta para la vigencia 2024.
</t>
    </r>
    <r>
      <rPr>
        <rFont val="Verdana"/>
        <b/>
        <color theme="1"/>
        <sz val="10.0"/>
      </rPr>
      <t>Cambio en la Denominación del Indicador:</t>
    </r>
    <r>
      <rPr>
        <rFont val="Verdana"/>
        <color theme="1"/>
        <sz val="10.0"/>
      </rPr>
      <t xml:space="preserve">
Versión Anterior: Nuevas becas y nuevos créditos beca para la formación de maestrías apoyadas por Minciencias y aliados.
Versión Actual: Personas seleccionadas para recibir apoyo económico por Minciencias y aliados para su formación en programas de maestría - Colfuturo.
Este cambio en la denominación indica una especificación más detallada, destacando que el apoyo económico se otorgará a personas seleccionadas para programas de maestría en colaboración con Colfuturo.
</t>
    </r>
    <r>
      <rPr>
        <rFont val="Verdana"/>
        <b/>
        <color theme="1"/>
        <sz val="10.0"/>
      </rPr>
      <t>Cambio en la Meta para la Vigencia 2024:</t>
    </r>
    <r>
      <rPr>
        <rFont val="Verdana"/>
        <color theme="1"/>
        <sz val="10.0"/>
      </rPr>
      <t xml:space="preserve">
Versión Anterior: 858.
Versión Actual: 852.
La reducción en la meta para la vigencia 2024 puede reflejar ajustes en las expectativas o cambios en la estrategia del programa en cuanto al número de personas que recibirán apoyo económico para su formación en programas de maestría en colaboración con Colfuturo. Este tipo de ajustes por la evaluación de necesidades.
</t>
    </r>
  </si>
  <si>
    <r>
      <rPr>
        <rFont val="Verdana"/>
        <color theme="1"/>
        <sz val="10.0"/>
      </rPr>
      <t xml:space="preserve">Se han realizado cambios en la iniciativa "Formación de alto nivel", reflejando una modificación en la denominación del indicador.
</t>
    </r>
    <r>
      <rPr>
        <rFont val="Verdana"/>
        <b/>
        <color theme="1"/>
        <sz val="10.0"/>
      </rPr>
      <t>Cambio en la Denominación del Indicador:</t>
    </r>
    <r>
      <rPr>
        <rFont val="Verdana"/>
        <color theme="1"/>
        <sz val="10.0"/>
      </rPr>
      <t xml:space="preserve">
Versión Anterior: Nuevas becas y nuevos créditos beca para la formación de doctores apoyadas por Minciencias y aliados.
Versión Actual: Personas seleccionadas para recibir apoyo económico por Minciencias y aliados para su formación en programas de doctorado - Aliados (Colfuturo, Fulbright) SGR.
Este cambio en la denominación sugiere una especificación más detallada del indicador, destacando que el apoyo económico se otorgará a personas seleccionadas para programas de doctorado en colaboración con aliados específicos como Colfuturo, Fulbright y el Sistema General de Regalías (SGR).Este ajuste proporciona mayor claridad sobre los tipos de apoyos y aliados involucrados en la formación de doctores dentro de la iniciativa.</t>
    </r>
  </si>
  <si>
    <r>
      <rPr>
        <rFont val="Verdana"/>
        <color theme="1"/>
        <sz val="10.0"/>
      </rPr>
      <t xml:space="preserve">Se han realizado cambios en la iniciativa "Formación de alto nivel", reflejando una modificación en la denominación del indicador y ajustes en la meta para la vigencia 2024.
</t>
    </r>
    <r>
      <rPr>
        <rFont val="Verdana"/>
        <b/>
        <color theme="1"/>
        <sz val="10.0"/>
      </rPr>
      <t>Cambio en la Denominación del Indicador:</t>
    </r>
    <r>
      <rPr>
        <rFont val="Verdana"/>
        <color theme="1"/>
        <sz val="10.0"/>
      </rPr>
      <t xml:space="preserve">
Versión Anterior: Nuevas estancias posdoctorales apoyadas por Minciencias y aliados.
Versión Actual: Nuevas estancias posdoctorales apoyadas por Minciencias y aliados - Banco adicional financiables convocatoria 934 2023.
Este cambio en la denominación indica una especificación más detallada del indicador, destacando que las nuevas estancias posdoctorales son financiables a través de un banco adicional relacionado con la convocatoria 934 de 2023.
</t>
    </r>
    <r>
      <rPr>
        <rFont val="Verdana"/>
        <b/>
        <color theme="1"/>
        <sz val="10.0"/>
      </rPr>
      <t>Cambio en la Meta para la Vigencia 2024:</t>
    </r>
    <r>
      <rPr>
        <rFont val="Verdana"/>
        <color theme="1"/>
        <sz val="10.0"/>
      </rPr>
      <t xml:space="preserve">
Versión Anterior: 180.
Versión Actual: 41.
La reducción en la meta para la vigencia 2024 indica un ajuste en las expectativas o enfoques estratégicos. La versión actual refleja la nueva aspiración de apoyar 41 nuevas estancias posdoctorales financiables a través de la convocatoria 934 de 2023. Este cambio puede deberse a factores como recursos disponibles, cambios en la estrategia o ajustes en las prioridades del programa.</t>
    </r>
  </si>
  <si>
    <r>
      <rPr>
        <rFont val="Verdana"/>
        <color theme="1"/>
        <sz val="10.0"/>
      </rPr>
      <t xml:space="preserve">Se ha introducido un nuevo indicador dentro de la iniciativa "Modernización del Sistema Nacional de Ciencia, Tecnología e Innovación (CTeI)". Este nuevo indicador se enfoca en la actualización de la Plataforma Scienti (CVLac, GrupLac e Institulac) para su integración con el Sistema CRIS Colombia.
</t>
    </r>
    <r>
      <rPr>
        <rFont val="Verdana"/>
        <b/>
        <color theme="1"/>
        <sz val="10.0"/>
      </rPr>
      <t>Nuevo Indicador:</t>
    </r>
    <r>
      <rPr>
        <rFont val="Verdana"/>
        <color theme="1"/>
        <sz val="10.0"/>
      </rPr>
      <t xml:space="preserve">
Plataforma Scienti (CVLac, GrupLac e Institulac) actualizada para su integración con el Sistema CRIS Colombia.
</t>
    </r>
    <r>
      <rPr>
        <rFont val="Verdana"/>
        <b/>
        <color theme="1"/>
        <sz val="10.0"/>
      </rPr>
      <t>Meta</t>
    </r>
    <r>
      <rPr>
        <rFont val="Verdana"/>
        <color theme="1"/>
        <sz val="10.0"/>
      </rPr>
      <t xml:space="preserve">: 100%.
Este indicador refleja la aspiración de lograr una integración completa y exitosa de la Plataforma Scienti con el Sistema CRIS Colombia. La meta del 100% sugiere que se espera alcanzar una implementación total de esta integración, proporcionando una herramienta más avanzada y eficiente para la gestión de la información en el ámbito de Ciencia, Tecnología e Innovación.
</t>
    </r>
  </si>
  <si>
    <r>
      <rPr>
        <rFont val="Verdana"/>
        <color theme="1"/>
        <sz val="10.0"/>
      </rPr>
      <t xml:space="preserve">Se ha incorporado un nuevo indicador en la iniciativa "Modernización del Sistema Nacional de Ciencia, Tecnología e Innovación (CTeI)". Este nuevo indicador se centra en la consolidación de protocolos de ética para la divulgación y publicación de resultados de investigación.
</t>
    </r>
    <r>
      <rPr>
        <rFont val="Verdana"/>
        <b/>
        <color theme="1"/>
        <sz val="10.0"/>
      </rPr>
      <t>Nuevo Indicador:</t>
    </r>
    <r>
      <rPr>
        <rFont val="Verdana"/>
        <color theme="1"/>
        <sz val="10.0"/>
      </rPr>
      <t xml:space="preserve">
Protocolos de ética consolidados para divulgación y publicación de resultados de investigación.
</t>
    </r>
    <r>
      <rPr>
        <rFont val="Verdana"/>
        <b/>
        <color theme="1"/>
        <sz val="10.0"/>
      </rPr>
      <t>Meta</t>
    </r>
    <r>
      <rPr>
        <rFont val="Verdana"/>
        <color theme="1"/>
        <sz val="10.0"/>
      </rPr>
      <t xml:space="preserve">: 5. 
El indicador establece la meta de consolidar 5 protocolos de ética específicos para la divulgación y publicación de resultados de investigación. Esta adición sugiere un enfoque en fortalecer los estándares éticos en el proceso de comunicación de los resultados de investigación, promoviendo buenas prácticas y transparencia en el ámbito de Ciencia, Tecnología e Innovación.
</t>
    </r>
  </si>
  <si>
    <r>
      <rPr>
        <rFont val="Verdana"/>
        <b/>
        <color theme="1"/>
        <sz val="10.0"/>
      </rPr>
      <t xml:space="preserve">Eliminación del indicador:
</t>
    </r>
    <r>
      <rPr>
        <rFont val="Verdana"/>
        <b val="0"/>
        <color theme="1"/>
        <sz val="10.0"/>
      </rPr>
      <t xml:space="preserve">
En el marco de la</t>
    </r>
    <r>
      <rPr>
        <rFont val="Verdana"/>
        <b/>
        <color theme="1"/>
        <sz val="10.0"/>
      </rPr>
      <t xml:space="preserve"> iniciativa de Ciencias Básicas</t>
    </r>
    <r>
      <rPr>
        <rFont val="Verdana"/>
        <b val="0"/>
        <color theme="1"/>
        <sz val="10.0"/>
      </rPr>
      <t xml:space="preserve">, se ha tomado la decisión de eliminar el indicador correspondiente al </t>
    </r>
    <r>
      <rPr>
        <rFont val="Verdana"/>
        <b/>
        <color theme="1"/>
        <sz val="10.0"/>
      </rPr>
      <t>"Banco de proyectos de I+D+i generado para ser financiado en 2025 en la temática de ciencias básicas (Cambio climático y economías descarbonizadas)"</t>
    </r>
    <r>
      <rPr>
        <rFont val="Verdana"/>
        <b val="0"/>
        <color theme="1"/>
        <sz val="10.0"/>
      </rPr>
      <t>. Esta determinación se fundamenta en la consideración de que dicho indicador no cumple con el propósito de proporcionar información estratégica relevante para respaldar la toma de decisiones ministeriales. La revisión ha revelado que este indicador no contribuye de manera efectiva a la evaluación del desempeño ni a la medición de resultados concretos que respalden la gestión estratégica. En consecuencia, su eliminación busca optimizar la recopilación de datos, enfocándose en indicadores más pertinentes y significativos para el logro de los objetivos y metas establecidos en la temática de ciencias básicas, específicamente en el ámbito de cambio climático y economías descarbonizadas.</t>
    </r>
  </si>
  <si>
    <r>
      <rPr>
        <rFont val="Verdana"/>
        <color theme="1"/>
        <sz val="10.0"/>
      </rPr>
      <t xml:space="preserve">En el "Programa de Ciencias Básicas", se ha realizado un cambio en la denominación del indicador y en la meta asociada, específicamente relacionados con la financiación de proyectos de Investigación Fundamental.
</t>
    </r>
    <r>
      <rPr>
        <rFont val="Verdana"/>
        <b/>
        <color theme="1"/>
        <sz val="10.0"/>
      </rPr>
      <t>Cambio en la Denominación del Indicador:</t>
    </r>
    <r>
      <rPr>
        <rFont val="Verdana"/>
        <color theme="1"/>
        <sz val="10.0"/>
      </rPr>
      <t xml:space="preserve">
Versión Anterior: Financiación de proyectos banco elegibles convocatoria Investigación fundamental (937-2023).
Versión Actual: Nuevos proyectos de I+D+i financiados de la convocatoria Investigación fundamental (937-2023).
</t>
    </r>
    <r>
      <rPr>
        <rFont val="Verdana"/>
        <b/>
        <color theme="1"/>
        <sz val="10.0"/>
      </rPr>
      <t>Cambio en la Meta para la Vigencia 2024:</t>
    </r>
    <r>
      <rPr>
        <rFont val="Verdana"/>
        <color theme="1"/>
        <sz val="10.0"/>
      </rPr>
      <t xml:space="preserve">
Versión Anterior: En revisión.
Versión Actual: 6.
Estos cambios indican una mayor especificidad en la descripción del indicador, centrándose en los nuevos proyectos de I+D+i financiados de la convocatoria de Investigación Fundamental (937-2023). Además, se establece una nueva meta para la vigencia 2024, indicando la aspiración de financiar 6 nuevos proyectos en el marco de esta convocatoria específica.
</t>
    </r>
  </si>
  <si>
    <r>
      <rPr>
        <rFont val="Verdana"/>
        <color theme="1"/>
        <sz val="10.0"/>
      </rPr>
      <t xml:space="preserve">Dentro del "Programa ColombIA Inteligente", se ha realizado un ajuste en la meta del indicador de Alianzas apoyadas para el desarrollo de tecnologías en IA para la solución de problemáticas regionales en el país
</t>
    </r>
    <r>
      <rPr>
        <rFont val="Verdana"/>
        <b/>
        <color theme="1"/>
        <sz val="10.0"/>
      </rPr>
      <t>Meta Versión Anterior</t>
    </r>
    <r>
      <rPr>
        <rFont val="Verdana"/>
        <color theme="1"/>
        <sz val="10.0"/>
      </rPr>
      <t xml:space="preserve">: 3
</t>
    </r>
    <r>
      <rPr>
        <rFont val="Verdana"/>
        <b/>
        <color theme="1"/>
        <sz val="10.0"/>
      </rPr>
      <t xml:space="preserve">Meta Versión Actual </t>
    </r>
    <r>
      <rPr>
        <rFont val="Verdana"/>
        <color theme="1"/>
        <sz val="10.0"/>
      </rPr>
      <t xml:space="preserve">: 4
Este nueva meta corresponde a la reevaluación del programa y el nuevo enfoque asociado a la unificación con el programa aeroespacial, </t>
    </r>
  </si>
  <si>
    <r>
      <rPr>
        <rFont val="Verdana"/>
        <color theme="1"/>
        <sz val="10.0"/>
      </rPr>
      <t xml:space="preserve">Dentro del "Programa ColombIA Inteligente", se ha introducido un nuevo indicador relacionado con la formación académica en programas de maestría, específicamente enfocado en el apoyo económico proporcionado por Minciencias y aliados.
</t>
    </r>
    <r>
      <rPr>
        <rFont val="Verdana"/>
        <b/>
        <color theme="1"/>
        <sz val="10.0"/>
      </rPr>
      <t>Nuevo Indicador:</t>
    </r>
    <r>
      <rPr>
        <rFont val="Verdana"/>
        <color theme="1"/>
        <sz val="10.0"/>
      </rPr>
      <t xml:space="preserve">
Personas seleccionadas para recibir apoyo económico por Minciencias y aliados para su formación en programas de maestría - ColombIA Inteligente.
</t>
    </r>
    <r>
      <rPr>
        <rFont val="Verdana"/>
        <b/>
        <color theme="1"/>
        <sz val="10.0"/>
      </rPr>
      <t>Meta Asociada</t>
    </r>
    <r>
      <rPr>
        <rFont val="Verdana"/>
        <color theme="1"/>
        <sz val="10.0"/>
      </rPr>
      <t>: 6.
Este nuevo indicador señala la atención específica del programa en la formación de maestría, destacando el apoyo financiero proporcionado a individuos seleccionados con el objetivo de fortalecer la capacidad y el talento en el ámbito de la Inteligencia Artificial.</t>
    </r>
  </si>
  <si>
    <r>
      <rPr>
        <rFont val="Verdana"/>
        <color theme="1"/>
        <sz val="10.0"/>
      </rPr>
      <t xml:space="preserve">En el "Programa ColombIA Inteligente", se ha incorporado un nuevo indicador que resalta el apoyo a jóvenes investigadores e innovadores en su vocación científica, reflejando el compromiso del programa con el desarrollo y fomento del talento emergente en el ámbito de la Inteligencia Artificial.
</t>
    </r>
    <r>
      <rPr>
        <rFont val="Verdana"/>
        <b/>
        <color theme="1"/>
        <sz val="10.0"/>
      </rPr>
      <t>Nuevo Indicador:</t>
    </r>
    <r>
      <rPr>
        <rFont val="Verdana"/>
        <color theme="1"/>
        <sz val="10.0"/>
      </rPr>
      <t xml:space="preserve">
Jóvenes Investigadores e Innovadores apoyados en su vocación científica - ColombIA Inteligente.
</t>
    </r>
    <r>
      <rPr>
        <rFont val="Verdana"/>
        <b/>
        <color theme="1"/>
        <sz val="10.0"/>
      </rPr>
      <t>Meta Asociada</t>
    </r>
    <r>
      <rPr>
        <rFont val="Verdana"/>
        <color theme="1"/>
        <sz val="10.0"/>
      </rPr>
      <t>: 36.
Este indicador subraya la importancia del programa en la promoción y respaldo de jóvenes talentos, contribuyendo al fortalecimiento de la comunidad científica y de innovación en el campo de la Inteligencia Artificial.</t>
    </r>
  </si>
  <si>
    <r>
      <rPr>
        <rFont val="Verdana"/>
        <color theme="1"/>
        <sz val="10.0"/>
      </rPr>
      <t xml:space="preserve">En el "Programa ColombIA Inteligente", se ha añadido un nuevo indicador que destaca el respaldo a estancias posdoctorales, indicando un enfoque específico en el apoyo a la formación avanzada y especializada en el campo de la Inteligencia Artificial.
</t>
    </r>
    <r>
      <rPr>
        <rFont val="Verdana"/>
        <b/>
        <color theme="1"/>
        <sz val="10.0"/>
      </rPr>
      <t xml:space="preserve">Nuevo Indicador:
</t>
    </r>
    <r>
      <rPr>
        <rFont val="Verdana"/>
        <color theme="1"/>
        <sz val="10.0"/>
      </rPr>
      <t>Nuevas estancias posdoctorales apoyadas por Minciencias y aliados - ColombIA Inteligente.
Meta Asociada: 13
Este indicador evidencia el compromiso del programa en facilitar oportunidades para la formación posdoctoral en el área de Inteligencia Artificial, fortaleciendo así la capacidad investigadora en este campo estratégico.</t>
    </r>
  </si>
  <si>
    <r>
      <rPr>
        <rFont val="Verdana"/>
        <color theme="1"/>
        <sz val="10.0"/>
      </rPr>
      <t xml:space="preserve">En el "Programa ColombIA Inteligente", se ha realizado un cambio en la denominación del indicador, enfocándose en las estrategias implementadas para el uso y apropiación de soluciones basadas en Inteligencia Artificial (IA).
</t>
    </r>
    <r>
      <rPr>
        <rFont val="Verdana"/>
        <b/>
        <color theme="1"/>
        <sz val="10.0"/>
      </rPr>
      <t>Cambio en la Denominación del Indicador:</t>
    </r>
    <r>
      <rPr>
        <rFont val="Verdana"/>
        <color theme="1"/>
        <sz val="10.0"/>
      </rPr>
      <t xml:space="preserve">
Versión Anterior: Tecnologías en IA basadas en I+D desarrolladas, implementadas y con procesos de uso y apropiación social para la solución de problemáticas de País.
Versión Actual: Tecnologías basadas en I+D financiadas con procesos de uso y apropiación social para la solución de problemáticas de País, desastres naturales y cambio climático, con el uso de la IA y las ciencias aeroespaciales.
Por otra parte dentro del "Programa ColombIA Inteligente", se ha realizado un ajuste en la meta del indicador anteriormente mencionado, quedando así:
Meta Versión Anterior: 3
Meta Versión Actual : 4
Este nueva meta corresponde a la reevaluación del programa y el nuevo enfoque asociado a la unificación con el programa aeroespacial.
</t>
    </r>
  </si>
  <si>
    <r>
      <rPr>
        <rFont val="Verdana"/>
        <color theme="1"/>
        <sz val="10.0"/>
      </rPr>
      <t xml:space="preserve">En el "Programa ColombIA Inteligente", se ha realizado un cambio en la denominación del indicador, enfocándose en las estrategias implementadas para el uso y apropiación de soluciones basadas en Inteligencia Artificial (IA).
</t>
    </r>
    <r>
      <rPr>
        <rFont val="Verdana"/>
        <b/>
        <color theme="1"/>
        <sz val="10.0"/>
      </rPr>
      <t>Cambio en la Denominación del Indicador:</t>
    </r>
    <r>
      <rPr>
        <rFont val="Verdana"/>
        <color theme="1"/>
        <sz val="10.0"/>
      </rPr>
      <t xml:space="preserve">
Versión Anterior: Estrategias de uso y apropiación de soluciones basadas en IA implementadas.
Versión Actual: Estrategias desarrolladas para el uso y apropiación de soluciones basadas en IA.
Este cambio sugiere una clarificación en la descripción del indicador, resaltando el enfoque en las estrategias que han sido implementadas específicamente para el uso y apropiación de soluciones basadas en Inteligencia Artificial dentro del marco del programa.
</t>
    </r>
  </si>
  <si>
    <r>
      <rPr>
        <rFont val="Verdana"/>
        <color theme="1"/>
        <sz val="10.0"/>
      </rPr>
      <t xml:space="preserve">Dentro del "Programa ColombIA Inteligente", se ha dado la inclusión del nuevo indicador se vuelve esencial en el contexto de la fusión entre los programas "ColombIA Inteligente" y el "Programa Ciencias y Tecnologías Aeroespaciales para la Sostenibilidad" 
</t>
    </r>
    <r>
      <rPr>
        <rFont val="Verdana"/>
        <b/>
        <color theme="1"/>
        <sz val="10.0"/>
      </rPr>
      <t>Nuevo Indicador:</t>
    </r>
    <r>
      <rPr>
        <rFont val="Verdana"/>
        <color theme="1"/>
        <sz val="10.0"/>
      </rPr>
      <t xml:space="preserve">
Encuentros territoriales realizados para la divulgación del conocimiento aeroespacial
Meta Asociada: 5
La inclusión de este nuevo indicador contribuye a una gestión más integral y alineada con los objetivos estratégicos del programa fusionado, destacando su compromiso con la divulgación, el desarrollo regional y la creación de conciencia en la sociedad sobre la importancia de la inteligencia artificial y las tecnologías aeroespaciales.</t>
    </r>
  </si>
  <si>
    <r>
      <rPr>
        <rFont val="Verdana"/>
        <color theme="1"/>
        <sz val="10.0"/>
      </rPr>
      <t xml:space="preserve">En el "Programa ColombIA Inteligente", se ha introducido un nuevo indicador del Plan Nacional de Desarrollo alineado con la visión de contribuir a la transformación y desarrollo de territorios en situaciones especiales mediante programas o proyectos de Ciencia, Tecnología e Innovación (CTeI), involucrando activamente a actores locales.
</t>
    </r>
    <r>
      <rPr>
        <rFont val="Verdana"/>
        <b/>
        <color theme="1"/>
        <sz val="10.0"/>
      </rPr>
      <t>Nuevo Indicador:</t>
    </r>
    <r>
      <rPr>
        <rFont val="Verdana"/>
        <color theme="1"/>
        <sz val="10.0"/>
      </rPr>
      <t xml:space="preserve">
Territorios en conflicto, transición y /o consolidación con programas o proyectos de Ciencia, Tecnología e Innovación que den respuesta a demandas sociales, productivas y/o ambientales desarrollados con actores locales - ColombIA Inteligente.
</t>
    </r>
    <r>
      <rPr>
        <rFont val="Verdana"/>
        <b/>
        <color theme="1"/>
        <sz val="10.0"/>
      </rPr>
      <t>Meta Asociada: 2</t>
    </r>
    <r>
      <rPr>
        <rFont val="Verdana"/>
        <color theme="1"/>
        <sz val="10.0"/>
      </rPr>
      <t xml:space="preserve">
Este indicador refleja el compromiso del programa en abordar desafíos particulares en territorios específicos, contribuyendo a solucionar problemáticas locales mediante la implementación de soluciones basadas en Ciencia, Tecnología e Innovación.</t>
    </r>
  </si>
  <si>
    <r>
      <rPr>
        <rFont val="Verdana"/>
        <color theme="1"/>
        <sz val="10.0"/>
      </rPr>
      <t xml:space="preserve">Dentro del "Programa ColombIA Inteligente", se ha incorporado un nuevo indicador en línea con la meta del Plan Nacional de Desarrollo, centrado en el respaldo a programas y proyectos de Ciencia, Tecnología e Innovación (CTeI) con el propósito específico de reducir las brechas territoriales, étnicas y de género.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ColombIA Inteligente.
</t>
    </r>
    <r>
      <rPr>
        <rFont val="Verdana"/>
        <b/>
        <color theme="1"/>
        <sz val="10.0"/>
      </rPr>
      <t>Meta Asociada: 1</t>
    </r>
    <r>
      <rPr>
        <rFont val="Verdana"/>
        <color theme="1"/>
        <sz val="10.0"/>
      </rPr>
      <t xml:space="preserve">
Este indicador resalta el enfoque estratégico del programa para abordar de manera proactiva las disparidades territoriales y sociales mediante iniciativas de Ciencia, Tecnología e Innovación.</t>
    </r>
  </si>
  <si>
    <r>
      <rPr>
        <rFont val="Verdana"/>
        <color theme="1"/>
        <sz val="10.0"/>
      </rPr>
      <t xml:space="preserve">Dentro del "Programa ColombIA Inteligente", se ha incorporado un nuevo indicador en línea con la meta del Plan Nacional de Desarrollo, centrado en el respaldo a programas y proyectos de Ciencia, Tecnología e Innovación (CTeI) con el propósito específico de reducir las brechas territoriales, étnicas y de género.
</t>
    </r>
    <r>
      <rPr>
        <rFont val="Verdana"/>
        <b/>
        <color theme="1"/>
        <sz val="10.0"/>
      </rPr>
      <t>Nuevo Indicador:</t>
    </r>
    <r>
      <rPr>
        <rFont val="Verdana"/>
        <color theme="1"/>
        <sz val="10.0"/>
      </rPr>
      <t xml:space="preserve">
Alianzas apoyadas para el aprovechamiento del conocimiento, la conservación y el uso de la biodiversidad, sus bienes y servicios ecosistémicos - Ciencias y Tecnologías Aeroespaciales para la sostenibilidad
</t>
    </r>
    <r>
      <rPr>
        <rFont val="Verdana"/>
        <b/>
        <color theme="1"/>
        <sz val="10.0"/>
      </rPr>
      <t>Meta Asociada: 1.</t>
    </r>
    <r>
      <rPr>
        <rFont val="Verdana"/>
        <color theme="1"/>
        <sz val="10.0"/>
      </rPr>
      <t xml:space="preserve">
Este indicador resalta el enfoque estratégico del programa para abordar de manera proactiva las disparidades territoriales y sociales mediante iniciativas de Ciencia, Tecnología e Innovación.</t>
    </r>
  </si>
  <si>
    <r>
      <rPr>
        <rFont val="Verdana"/>
        <b/>
        <color theme="1"/>
        <sz val="10.0"/>
      </rPr>
      <t xml:space="preserve">Unificación de Programas Especiales:
</t>
    </r>
    <r>
      <rPr>
        <rFont val="Verdana"/>
        <b val="0"/>
        <color theme="1"/>
        <sz val="10.0"/>
      </rPr>
      <t>La fusión de estos programas se basa en un análisis técnico exhaustivo, que ha identificado sinergias sustanciales entre las áreas de interés de ambos programas. Por un lado, "</t>
    </r>
    <r>
      <rPr>
        <rFont val="Verdana"/>
        <b/>
        <color theme="1"/>
        <sz val="10.0"/>
      </rPr>
      <t>ColombIA Inteligente</t>
    </r>
    <r>
      <rPr>
        <rFont val="Verdana"/>
        <b val="0"/>
        <color theme="1"/>
        <sz val="10.0"/>
      </rPr>
      <t xml:space="preserve">" destaca por su enfoque en fomentar la investigación científica, el desarrollo tecnológico y la innovación en inteligencia artificial y ciencias del espacio que contribuya al desarrollo social y económico de las regiones </t>
    </r>
    <r>
      <rPr>
        <rFont val="Verdana"/>
        <b/>
        <color theme="1"/>
        <sz val="10.0"/>
      </rPr>
      <t>Aeroespaciales para la Sostenibilidad</t>
    </r>
    <r>
      <rPr>
        <rFont val="Verdana"/>
        <b val="0"/>
        <color theme="1"/>
        <sz val="10.0"/>
      </rPr>
      <t>" se especializa en soluciones innovadoras para abordar problemáticas ambientales mediante el uso de tecnologías aeroespaciales.
Esta decisión, refleja un enfoque proactivo hacia la adaptabilidad y la innovación, asegurando que el Ministerio esté equipado para enfrentar de manera efectiva los cambios y las demandas futuras en los sectores de tecnología, ciencia y sostenibilidad. La fusión de programas es un paso clave en la búsqueda de una gestión más ágil, integrada y orientada hacia resultados que contribuyan al avance significativo de los objetivos ministeriales en estos campos estratégicos.</t>
    </r>
  </si>
  <si>
    <r>
      <rPr>
        <rFont val="Verdana"/>
        <b/>
        <color theme="1"/>
        <sz val="10.0"/>
      </rPr>
      <t>Cambio de Nombre del Programa Estratégico:
Versión Anterior:</t>
    </r>
    <r>
      <rPr>
        <rFont val="Verdana"/>
        <b val="0"/>
        <color theme="1"/>
        <sz val="10.0"/>
      </rPr>
      <t xml:space="preserve"> Programa Especial - Programa Pacífico Vital: Reindustrialización basada en la pesca artesanal sostenible - Capitulo San Andrés de Tumaco
</t>
    </r>
    <r>
      <rPr>
        <rFont val="Verdana"/>
        <b/>
        <color theme="1"/>
        <sz val="10.0"/>
      </rPr>
      <t xml:space="preserve">Versión Actual: </t>
    </r>
    <r>
      <rPr>
        <rFont val="Verdana"/>
        <b val="0"/>
        <color theme="1"/>
        <sz val="10.0"/>
      </rPr>
      <t>Programa Pacífico Vital</t>
    </r>
    <r>
      <rPr>
        <rFont val="Verdana"/>
        <b/>
        <color theme="1"/>
        <sz val="10.0"/>
      </rPr>
      <t xml:space="preserve">
</t>
    </r>
    <r>
      <rPr>
        <rFont val="Verdana"/>
        <b val="0"/>
        <color theme="1"/>
        <sz val="10.0"/>
      </rPr>
      <t>El Programa Pacífico Vital se reorientó hacía la generación de conocimiento científico que permita fortalecer la cadena de valor de subproductos de la pesca artesanal. En este contexto, el enfoque del programa no se centra en la reindustrialización de la pesca artesanal, sino en la desarrollar procesos de CTeI para mejorar la cadena de valor del sector que permita el desarrollo de un producto en etapa pre-comercial basado en la economía circular y la sostenibilidad ambiental.</t>
    </r>
  </si>
  <si>
    <r>
      <rPr>
        <rFont val="Verdana"/>
        <b val="0"/>
        <color theme="1"/>
        <sz val="10.0"/>
      </rPr>
      <t xml:space="preserve">Para el programa espeial de Pacifico vital se reemplazan todos los indicadores quedando de la siguiente manera: </t>
    </r>
    <r>
      <rPr>
        <rFont val="Verdana"/>
        <b/>
        <color theme="1"/>
        <sz val="10.0"/>
      </rPr>
      <t xml:space="preserve">
Versión Anterior: 
</t>
    </r>
    <r>
      <rPr>
        <rFont val="Verdana"/>
        <b val="0"/>
        <color theme="1"/>
        <sz val="10.0"/>
      </rPr>
      <t xml:space="preserve">1. Reto de innovación del sector pesquero abordado y definido con actores de la región
2. Alianza apoyada para el aprovechamiento del conocimiento, la conservación y el uso de la biodiversidad, sus bienes y servicios ecosistémicos.
3. Soluciones tecnológicas (tecnología o paquete tecnológico) desarrolladas o fortalecidas, para el fortalecimiento del sector pesquero
4. Documental producido acerca de los resultados y la experiencia de la expedición 
5. Representantes de las asociaciones de pescadores vinculados a los procesos de análisis de la información obtenida en la expedición
6. Estrategia de divulgación de los resultados del programa implementada en el Distrito de San Andrés de Tumaco
</t>
    </r>
    <r>
      <rPr>
        <rFont val="Verdana"/>
        <b/>
        <color theme="1"/>
        <sz val="10.0"/>
      </rPr>
      <t xml:space="preserve">Versión Actual:
</t>
    </r>
    <r>
      <rPr>
        <rFont val="Verdana"/>
        <b val="0"/>
        <color theme="1"/>
        <sz val="10.0"/>
      </rPr>
      <t>1. Programa de diálogo de saberes gestionado para el intercambio de los resultados de la expedición científica con los conocimientos de los actores de la cuádruple hélice
2. Productos pesqueros desarrollados a través de la I+D+i y validados a escala precomercial
3. Estrategia de apopiación social del conocimiento desarrollada para la creación de redes del sector pesquero de Tumaco
4. Alianza apoyada para la escalibilidad de la etapa comercial de los productos pesqueros desarrollados</t>
    </r>
    <r>
      <rPr>
        <rFont val="Verdana"/>
        <b/>
        <color theme="1"/>
        <sz val="10.0"/>
      </rPr>
      <t xml:space="preserve">
</t>
    </r>
    <r>
      <rPr>
        <rFont val="Verdana"/>
        <b val="0"/>
        <color theme="1"/>
        <sz val="10.0"/>
      </rPr>
      <t xml:space="preserve">
El Programa Pacífico Vital se reorientó hacía la generación de conocimiento científico que permita fortalecer la cadena de valor de subproductos de la pesca artesanal. En este contexto, el enfoque del programa no se centra en la reindustrialización de la pesca artesanal, sino en la desarrollar procesos de CTeI para mejorar la cadena de valor del sector que permita el desarrollo de un producto en etapa pre-comercial basado en la economía circular y la sostenibilidad ambiental.</t>
    </r>
  </si>
  <si>
    <r>
      <rPr>
        <rFont val="Verdana"/>
        <color theme="1"/>
        <sz val="10.0"/>
      </rPr>
      <t xml:space="preserve">Nuevo indicador del Plan Nacional de Desarrollo para el Programa Pacífico Vital 
</t>
    </r>
    <r>
      <rPr>
        <rFont val="Verdana"/>
        <b/>
        <color theme="1"/>
        <sz val="10.0"/>
      </rPr>
      <t xml:space="preserve">Nuevo indicador: </t>
    </r>
    <r>
      <rPr>
        <rFont val="Verdana"/>
        <color theme="1"/>
        <sz val="10.0"/>
      </rPr>
      <t xml:space="preserve">Alianzas apoyadas para el aprovechamiento del conocimiento, la conservación y el uso de la biodiversidad, sus bienes y servicios ecosistémicos - Pacífico Vital
</t>
    </r>
    <r>
      <rPr>
        <rFont val="Verdana"/>
        <b/>
        <color theme="1"/>
        <sz val="10.0"/>
      </rPr>
      <t>Meta</t>
    </r>
    <r>
      <rPr>
        <rFont val="Verdana"/>
        <color theme="1"/>
        <sz val="10.0"/>
      </rPr>
      <t>: 1.
Este indicador refleja el compromiso del Programa Pacífico Vital con el Plan Nacional de Desarrollo para abordar los desafíos en territorios en conflicto, transición y/o consolidación mediante programas o proyectos de Ciencia, Tecnología e Innovación que respondan a demandas específicas y que involucren a actores locales. La meta asociada indica la aspiración de lograr este impacto en el territorio.</t>
    </r>
  </si>
  <si>
    <r>
      <rPr>
        <rFont val="Verdana"/>
        <color theme="1"/>
        <sz val="10.0"/>
      </rPr>
      <t xml:space="preserve">Nuevo indicador del Plan Nacional de Desarrollo para el Programa Pacífico Vital 
</t>
    </r>
    <r>
      <rPr>
        <rFont val="Verdana"/>
        <b/>
        <color theme="1"/>
        <sz val="10.0"/>
      </rPr>
      <t xml:space="preserve">Nuevo indicador: </t>
    </r>
    <r>
      <rPr>
        <rFont val="Verdana"/>
        <color theme="1"/>
        <sz val="10.0"/>
      </rPr>
      <t xml:space="preserve">Territorios en conflicto, transición y /o consolidación con programas o proyectos de Ciencia, Tecnología e Innovación que den respuesta a demandas sociales, productivas y/o ambientales desarrollados con actores locales - Pacífico Vital.
</t>
    </r>
    <r>
      <rPr>
        <rFont val="Verdana"/>
        <b/>
        <color theme="1"/>
        <sz val="10.0"/>
      </rPr>
      <t>Meta</t>
    </r>
    <r>
      <rPr>
        <rFont val="Verdana"/>
        <color theme="1"/>
        <sz val="10.0"/>
      </rPr>
      <t>: 1.
Este indicador refleja el compromiso del Programa Pacífico Vital  con el Plan Nacional de Desarrollo para abordar los desafíos en territorios en conflicto, transición y/o consolidación mediante programas o proyectos de Ciencia, Tecnología e Innovación que respondan a demandas específicas y que involucren a actores locales. La meta asociada indica la aspiración de lograr este impacto en el territorio.</t>
    </r>
  </si>
  <si>
    <r>
      <rPr>
        <rFont val="Verdana"/>
        <color theme="1"/>
        <sz val="10.0"/>
      </rPr>
      <t xml:space="preserve">Nuevo indicador del Plan Nacional de Desarrollo para el Programa Pacífico Vital 
</t>
    </r>
    <r>
      <rPr>
        <rFont val="Verdana"/>
        <b/>
        <color theme="1"/>
        <sz val="10.0"/>
      </rPr>
      <t>Nuevo indicador</t>
    </r>
    <r>
      <rPr>
        <rFont val="Verdana"/>
        <color theme="1"/>
        <sz val="10.0"/>
      </rPr>
      <t xml:space="preserve">: Programas y proyectos de Ciencia, Tecnología e Innovación (CTeI) apoyados, orientados a la reducción de las brechas territoriales, étnicas y de género ejecutados o en ejecución - Pacífico Vital.
</t>
    </r>
    <r>
      <rPr>
        <rFont val="Verdana"/>
        <b/>
        <color theme="1"/>
        <sz val="10.0"/>
      </rPr>
      <t>Meta</t>
    </r>
    <r>
      <rPr>
        <rFont val="Verdana"/>
        <color theme="1"/>
        <sz val="10.0"/>
      </rPr>
      <t>: 1.
Este indicador refleja el compromiso del Programa Pacífico Vitalcon el Plan Nacional de Desarrollo para respaldar programas y proyectos de Ciencia, Tecnología e Innovación (CTeI) que se enfoquen en reducir las brechas territoriales, étnicas y de género en la región. La meta asociada indica la aspiración de ejecutar o tener en ejecución iniciativas que contribuyan a este propósito.</t>
    </r>
  </si>
  <si>
    <r>
      <rPr>
        <rFont val="Verdana"/>
        <color theme="1"/>
        <sz val="10.0"/>
      </rPr>
      <t xml:space="preserve">Para la iniciativa Soberanía alimentaria y derecho a la alimentación </t>
    </r>
    <r>
      <rPr>
        <rFont val="Verdana"/>
        <b/>
        <color theme="1"/>
        <sz val="10.0"/>
      </rPr>
      <t xml:space="preserve">
Cambio en la denominación de la iniciativa:</t>
    </r>
    <r>
      <rPr>
        <rFont val="Verdana"/>
        <color theme="1"/>
        <sz val="10.0"/>
      </rPr>
      <t xml:space="preserve">
Versión anterior: Desarrollo, adopción y adaptación de tecnologías
Versión actual: Soberanía alimentaria y derecho a la alimentación
</t>
    </r>
    <r>
      <rPr>
        <rFont val="Verdana"/>
        <b/>
        <color theme="1"/>
        <sz val="10.0"/>
      </rPr>
      <t>Cambio en los responsables:</t>
    </r>
    <r>
      <rPr>
        <rFont val="Verdana"/>
        <color theme="1"/>
        <sz val="10.0"/>
      </rPr>
      <t xml:space="preserve">
Versión anterior:</t>
    </r>
    <r>
      <rPr>
        <rFont val="Verdana"/>
        <b/>
        <color theme="1"/>
        <sz val="10.0"/>
      </rPr>
      <t xml:space="preserve">
</t>
    </r>
    <r>
      <rPr>
        <rFont val="Verdana"/>
        <color theme="1"/>
        <sz val="10.0"/>
      </rPr>
      <t>Líder: Dirección de Gestión de Recursos CTeI
Corresponsables: Direcciones técnicas.
Versión actual:
Líder: Dirección de Desarrollo Tecnológico e Innovación
Corresponsable: Dirección de Gestión de Recursos CTeI
Estos cambios indican una revisión en la orientación temática de la iniciativa, ahora centrada en la soberanía alimentaria y el derecho a la alimentación. Además, se ha ajustado la responsabilidad principal de la gestión de la iniciativa a la Dirección de Desarrollo Tecnológico e Innovación, con la Dirección de Gestión de Recursos CTeI como corresponsable.</t>
    </r>
  </si>
  <si>
    <r>
      <rPr>
        <rFont val="Verdana"/>
        <color theme="1"/>
        <sz val="10.0"/>
      </rPr>
      <t xml:space="preserve">Este indicador se centra en cuantificar el número de jóvenes que se benefician de la iniciativa "Jóvenes Ciencia para la Paz", con el objetivo de alcanzar una meta de 50 jóvenes. Esto refleja el compromiso de la iniciativa para involucrar activamente a los jóvenes en actividades relacionadas con la ciencia y la promoción de la paz.
</t>
    </r>
    <r>
      <rPr>
        <rFont val="Verdana"/>
        <b/>
        <color theme="1"/>
        <sz val="10.0"/>
      </rPr>
      <t>Nuevo Indicador:</t>
    </r>
    <r>
      <rPr>
        <rFont val="Verdana"/>
        <color theme="1"/>
        <sz val="10.0"/>
      </rPr>
      <t xml:space="preserve">
Nombre: Jóvenes en Ciencia para la Paz Beneficiados
</t>
    </r>
    <r>
      <rPr>
        <rFont val="Verdana"/>
        <b/>
        <color theme="1"/>
        <sz val="10.0"/>
      </rPr>
      <t>Meta</t>
    </r>
    <r>
      <rPr>
        <rFont val="Verdana"/>
        <color theme="1"/>
        <sz val="10.0"/>
      </rPr>
      <t>: 50</t>
    </r>
  </si>
  <si>
    <r>
      <rPr>
        <rFont val="Verdana"/>
        <color theme="1"/>
        <sz val="10.0"/>
      </rPr>
      <t xml:space="preserve">Este indicador tiene como objetivo medir el número de prototipos y/o ideas de negocio que han sido consolidados, enfocándose en Ciencia, Tecnología e Innovación (CTeI). La meta asociada es alcanzar 50 prototipos y/o ideas de negocio consolidados. Este indicador refleja el compromiso de la iniciativa "Jóvenes Ciencia para la Paz" en fomentar el desarrollo de proyectos con un enfoque científico y tecnológico para contribuir a la paz.
</t>
    </r>
    <r>
      <rPr>
        <rFont val="Verdana"/>
        <b/>
        <color theme="1"/>
        <sz val="10.0"/>
      </rPr>
      <t>Nuevo Indicador:</t>
    </r>
    <r>
      <rPr>
        <rFont val="Verdana"/>
        <color theme="1"/>
        <sz val="10.0"/>
      </rPr>
      <t xml:space="preserve">
Nombre: Prototipados y/o Ideas de Negocio Consolidados con Enfoque de CTeI
</t>
    </r>
    <r>
      <rPr>
        <rFont val="Verdana"/>
        <b/>
        <color theme="1"/>
        <sz val="10.0"/>
      </rPr>
      <t>Meta</t>
    </r>
    <r>
      <rPr>
        <rFont val="Verdana"/>
        <color theme="1"/>
        <sz val="10.0"/>
      </rPr>
      <t>: 50</t>
    </r>
  </si>
  <si>
    <r>
      <rPr>
        <rFont val="Verdana"/>
        <color theme="1"/>
        <sz val="10.0"/>
      </rPr>
      <t xml:space="preserve">
Para la iniciativa de Beneficios Tributarios
</t>
    </r>
    <r>
      <rPr>
        <rFont val="Verdana"/>
        <b/>
        <color theme="1"/>
        <sz val="10.0"/>
      </rPr>
      <t>Cambio en la Denominación de la Indicador:</t>
    </r>
    <r>
      <rPr>
        <rFont val="Verdana"/>
        <color theme="1"/>
        <sz val="10.0"/>
      </rPr>
      <t xml:space="preserve">
Versión Anterior: Programas y Proyectos apoyados entre el sector productivo y actores del SNCTI para fomentar el desarrollo tecnológico y la innovación en el territorio nacional asociados a los retos en el marco de las PIIOM.
Versión Actual: Empresas que ejecutan proyectos de investigación y desarrollo, beneficiadas con cupo por inversión en crédito fiscal o descuento 
</t>
    </r>
    <r>
      <rPr>
        <rFont val="Verdana"/>
        <b/>
        <color theme="1"/>
        <sz val="10.0"/>
      </rPr>
      <t>Cambio en los Responsables:</t>
    </r>
    <r>
      <rPr>
        <rFont val="Verdana"/>
        <color theme="1"/>
        <sz val="10.0"/>
      </rPr>
      <t xml:space="preserve">
Versión Anterior:
Líder: Dirección de Gestión de Recursos CTeI.
Corresponsables: Direcciones técnicas.
Versión Actual:
Líder: Dirección de Desarrollo Tecnológico e Innovación.
El equipo de Beneficios Tributarios ha justificado la creación de un indicador estratégico basado en el Plan Nacional de Desarrollo (PND) D-2-A, específicamente en la categoría "Economía productiva a través de la reindustrialización y la bioeconomía". El indicador se centra en la contribución de las empresas que ejecutan proyectos de investigación y desarrollo (I+D), beneficiadas con cupos por inversión en crédito fiscal o descuento, con el objetivo de alcanzar 140 empresas reportando en el último trimestre del año 2024. Esto busca respaldar la duplicación de la inversión en I+D, reducir las brechas tecnológicas y estimular la investigación y desarrollo según las Políticas de Investigación e Innovación Orientadas por Misiones (PIIOM). En 2023, se recibieron proyectos de 415 empresas, de las cuales 110 registraron proyectos de I+D, con 83 obteniendo cupo por inversión, totalizando $173.33 mil millones de los $800 mil millones otorgados por el CONFIS. Un 26.5% de las empresas registraron proyectos de I+D, y el 20% de estas tienen cupo asignado para 2023. La no consecución de la meta para 2023 se atribuye a la falta de alineación entre la convocatoria y el indicador, debido a factores externos que afectaron su planificación, y se destaca que la modalidad de participación 3 fue la única relevante para el reporte del indicador.</t>
    </r>
  </si>
  <si>
    <r>
      <rPr>
        <rFont val="Verdana"/>
        <b/>
        <color theme="1"/>
        <sz val="10.0"/>
      </rPr>
      <t>Para la iniciativa de Beneficios Tributarios</t>
    </r>
    <r>
      <rPr>
        <rFont val="Verdana"/>
        <color theme="1"/>
        <sz val="10.0"/>
      </rPr>
      <t xml:space="preserve">
Cambio en la Mate del Indicador:
Versión Anterior: 97
Versión Actual: 140 
El equipo de Beneficios Tributarios ha justificado la creación de un indicador estratégico basado en el Plan Nacional de Desarrollo (PND) D-2-A, específicamente en la categoría "Economía productiva a través de la reindustrialización y la bioeconomía". El indicador se centra en la contribución de las empresas que ejecutan proyectos de investigación y desarrollo (I+D), beneficiadas con cupos por inversión en crédito fiscal o descuento, con el objetivo de alcanzar 140 empresas reportando en el último trimestre del año 2024. Esto busca respaldar la duplicación de la inversión en I+D, reducir las brechas tecnológicas y estimular la investigación y desarrollo según las Políticas de Investigación e Innovación Orientadas por Misiones (PIIOM). En 2023, se recibieron proyectos de 415 empresas, de las cuales 110 registraron proyectos de I+D, con 83 obteniendo cupo por inversión, totalizando $173.33 mil millones de los $800 mil millones otorgados por el CONFIS. Un 26.5% de las empresas registraron proyectos de I+D, y el 20% de estas tienen cupo asignado para 2023. La no consecución de la meta para 2023 se atribuye a la falta de alineación entre la convocatoria y el indicador, debido a factores externos que afectaron su planificación, y se destaca que la modalidad de participación 3 fue la única relevante para el reporte del indicador.
</t>
    </r>
  </si>
  <si>
    <r>
      <rPr>
        <rFont val="Verdana"/>
        <color theme="1"/>
        <sz val="10.0"/>
      </rPr>
      <t xml:space="preserve">Los cambios en la denominación de la iniciativa están relacionados con el programa estratégico 5, que tiene como objetivo mejorar las capacidades para la transferencia de conocimiento y tecnología, contribuyendo al aumento de la productividad del país y apoyando la reindustrialización en los retos priorizados.
</t>
    </r>
    <r>
      <rPr>
        <rFont val="Verdana"/>
        <b/>
        <color theme="1"/>
        <sz val="10.0"/>
      </rPr>
      <t>Versión Anterior de la Iniciativa:</t>
    </r>
    <r>
      <rPr>
        <rFont val="Verdana"/>
        <color theme="1"/>
        <sz val="10.0"/>
      </rPr>
      <t xml:space="preserve">
Avances en la implementación de las acciones Minciencias del Plan Marco de Implementación (PMI).
</t>
    </r>
    <r>
      <rPr>
        <rFont val="Verdana"/>
        <b/>
        <color theme="1"/>
        <sz val="10.0"/>
      </rPr>
      <t>Versión Actual de la Iniciativa:</t>
    </r>
    <r>
      <rPr>
        <rFont val="Verdana"/>
        <color theme="1"/>
        <sz val="10.0"/>
      </rPr>
      <t xml:space="preserve">
Plan Marco de Implementación del acuerdo final para la terminación del conflicto - Estrategia CTeI para el desarrollo rural.
Estos cambios indican una transición hacia un enfoque más específico y orientado al desarrollo rural dentro del contexto del acuerdo final para la terminación del conflicto. La estrategia CTeI busca contribuir a este desarrollo rural como parte de los esfuerzos para mejorar la transferencia de conocimiento y tecnología, así como impulsar la reindustrialización en áreas específicas priorizadas.</t>
    </r>
  </si>
  <si>
    <r>
      <rPr>
        <rFont val="Verdana"/>
        <b/>
        <color theme="1"/>
        <sz val="10.0"/>
      </rPr>
      <t>La modificación en la denominación del indicador</t>
    </r>
    <r>
      <rPr>
        <rFont val="Verdana"/>
        <color theme="1"/>
        <sz val="10.0"/>
      </rPr>
      <t xml:space="preserve"> "Porcentaje de avance en la ejecución de programas, proyectos e iniciativas para pueblos indígenas" en la iniciativa "Adecuación de programas o iniciativas con el enfoque diferencial – Mesa de Concertación Indígenas" refleja un cambio en el enfoque de medición. En lugar de centrarse únicamente en la adecuación de programas o iniciativas, la nueva versión del indicador prioriza el seguimiento del progreso y la ejecución efectiva de las acciones dirigidas a los pueblos indígenas.
</t>
    </r>
    <r>
      <rPr>
        <rFont val="Verdana"/>
        <b/>
        <color theme="1"/>
        <sz val="10.0"/>
      </rPr>
      <t>Versión anterior:</t>
    </r>
    <r>
      <rPr>
        <rFont val="Verdana"/>
        <color theme="1"/>
        <sz val="10.0"/>
      </rPr>
      <t xml:space="preserve"> Porcentaje de la adecuación de programas o iniciativas con el enfoque diferencial para pueblos indígenas
</t>
    </r>
    <r>
      <rPr>
        <rFont val="Verdana"/>
        <b/>
        <color theme="1"/>
        <sz val="10.0"/>
      </rPr>
      <t>Versión actual:</t>
    </r>
    <r>
      <rPr>
        <rFont val="Verdana"/>
        <color theme="1"/>
        <sz val="10.0"/>
      </rPr>
      <t xml:space="preserve"> Avance en la gestión de mecanismos con el enfoque diferencial para pueblos indígenas
</t>
    </r>
    <r>
      <rPr>
        <rFont val="Verdana"/>
        <b/>
        <color theme="1"/>
        <sz val="10.0"/>
      </rPr>
      <t>Modificación en la Meta 2024:</t>
    </r>
    <r>
      <rPr>
        <rFont val="Verdana"/>
        <color theme="1"/>
        <sz val="10.0"/>
      </rPr>
      <t xml:space="preserve">
</t>
    </r>
    <r>
      <rPr>
        <rFont val="Verdana"/>
        <b/>
        <color theme="1"/>
        <sz val="10.0"/>
      </rPr>
      <t xml:space="preserve">Versión anterior: </t>
    </r>
    <r>
      <rPr>
        <rFont val="Verdana"/>
        <color theme="1"/>
        <sz val="10.0"/>
      </rPr>
      <t>30%</t>
    </r>
    <r>
      <rPr>
        <rFont val="Verdana"/>
        <b/>
        <color theme="1"/>
        <sz val="10.0"/>
      </rPr>
      <t xml:space="preserve">
Versión actual</t>
    </r>
    <r>
      <rPr>
        <rFont val="Verdana"/>
        <color theme="1"/>
        <sz val="10.0"/>
      </rPr>
      <t>: 100%</t>
    </r>
  </si>
  <si>
    <r>
      <rPr>
        <rFont val="Verdana"/>
        <color theme="1"/>
        <sz val="10.0"/>
      </rPr>
      <t>La modificación en la denominación del indicador refleja una ampliación en el enfoque y la medición del progreso dentro del "Programa Centro de bioeconomía para el Pacífico Colombiano". En la</t>
    </r>
    <r>
      <rPr>
        <rFont val="Verdana"/>
        <b/>
        <color theme="1"/>
        <sz val="10.0"/>
      </rPr>
      <t xml:space="preserve"> versión anterior</t>
    </r>
    <r>
      <rPr>
        <rFont val="Verdana"/>
        <color theme="1"/>
        <sz val="10.0"/>
      </rPr>
      <t>, el indicador se centraba en la clasificación de proyectos según el nivel de madurez tecnológica (TRL de 1 a 5). En la</t>
    </r>
    <r>
      <rPr>
        <rFont val="Verdana"/>
        <b/>
        <color theme="1"/>
        <sz val="10.0"/>
      </rPr>
      <t xml:space="preserve"> versión actual,</t>
    </r>
    <r>
      <rPr>
        <rFont val="Verdana"/>
        <color theme="1"/>
        <sz val="10.0"/>
      </rPr>
      <t xml:space="preserve"> se elimina transitoriamente el indicador de acuerdo a la solicitud de la Directora de Capacidades, teniendo en cuenta que aún se están ajustando las fechas de ejecución y elementos claves para determinar las variables que permitan medir su ejecución en la vigencia 2024. De acuerdo con lo establecido en la guía para la planeación, la modificación ha sido aprobada por la señora Viceministra.
Actualmente, el programa está siendo revisado y ajustado, por lo tanto, aún no se cuenta con la versión final que nos permita definir los indicadores de la vigencia. Desde al área técnica se está trabajando para su identificación.</t>
    </r>
  </si>
  <si>
    <r>
      <rPr>
        <rFont val="Verdana"/>
        <color theme="1"/>
        <sz val="10.0"/>
      </rPr>
      <t>La modificación en la denominación del indicador refleja una ampliación en el enfoque y la medición del progreso dentro del "Programa Centro de bioeconomía para el Pacífico Colombiano". En la</t>
    </r>
    <r>
      <rPr>
        <rFont val="Verdana"/>
        <b/>
        <color theme="1"/>
        <sz val="10.0"/>
      </rPr>
      <t xml:space="preserve"> versión anterior</t>
    </r>
    <r>
      <rPr>
        <rFont val="Verdana"/>
        <color theme="1"/>
        <sz val="10.0"/>
      </rPr>
      <t>, el indicador se centraba en la creación de bioproductos nuevos o mejorados a partir del uso y apropiación social de tecnologías. En la</t>
    </r>
    <r>
      <rPr>
        <rFont val="Verdana"/>
        <b/>
        <color theme="1"/>
        <sz val="10.0"/>
      </rPr>
      <t xml:space="preserve"> versión actual,</t>
    </r>
    <r>
      <rPr>
        <rFont val="Verdana"/>
        <color theme="1"/>
        <sz val="10.0"/>
      </rPr>
      <t xml:space="preserve"> se elimina transitoriamente el indicador de acuerdo a la solicitud de la Directora de Capacidades, teniendo en cuenta que aún se están ajustando las fechas de ejecución y elementos claves para determinar las variables que permitan medir su ejecución ne la vigencia 2024. De acuerdo con lo establecido en la guía para la planeación, la modificación ha sido aprobada por la señora Viceministra.
Actualmente, el programa está siendo revisado y ajustado, por lo tanto, aún no se cuenta con la versión final que nos permita definir los indicadores de la vigencia. Desde al área técnica se está trabajando para su identificación</t>
    </r>
  </si>
  <si>
    <r>
      <rPr>
        <rFont val="Verdana"/>
        <color theme="1"/>
        <sz val="10.0"/>
      </rPr>
      <t>La modificación en la denominación del indicador refleja una ampliación en el enfoque y la medición del progreso dentro del "Programa Centro de bioeconomía para el Pacífico Colombiano". En la</t>
    </r>
    <r>
      <rPr>
        <rFont val="Verdana"/>
        <b/>
        <color theme="1"/>
        <sz val="10.0"/>
      </rPr>
      <t xml:space="preserve"> versión anterior</t>
    </r>
    <r>
      <rPr>
        <rFont val="Verdana"/>
        <color theme="1"/>
        <sz val="10.0"/>
      </rPr>
      <t>, se mencionaba una "Estrategia aplicada de apropiación social del conocimiento. En la</t>
    </r>
    <r>
      <rPr>
        <rFont val="Verdana"/>
        <b/>
        <color theme="1"/>
        <sz val="10.0"/>
      </rPr>
      <t xml:space="preserve"> versión actual,</t>
    </r>
    <r>
      <rPr>
        <rFont val="Verdana"/>
        <color theme="1"/>
        <sz val="10.0"/>
      </rPr>
      <t xml:space="preserve"> se elimina transitoriamente el indicador de acuerdo a la solicitud de la Directora de Capacidades, teniendo en cuenta que aún se están ajustando las fechas de ejecución y elementos claves para determinar las variables que permitan medir su ejecución ne la vigencia 2024. De acuerdo con lo establecido en la guía para la planeación, la modificación ha sido aprobada por la señora Viceministra.
Actualmente, el programa está siendo revisado y ajustado, por lo tanto, aún no se cuenta con la versión final que nos permita definir los indicadores de la vigencia. Desde al área técnica se está trabajando para su identificación</t>
    </r>
  </si>
  <si>
    <r>
      <rPr>
        <rFont val="Verdana"/>
        <color theme="1"/>
        <sz val="10.0"/>
      </rPr>
      <t xml:space="preserve">Se ha introducido un nuevo indicador en el "Programa Centro de Bioeconomía para el Pacífico Colombiano" en concordancia con el Plan Nacional de Desarrollo.
</t>
    </r>
    <r>
      <rPr>
        <rFont val="Verdana"/>
        <b/>
        <color theme="1"/>
        <sz val="10.0"/>
      </rPr>
      <t>Nuevo Indicador:</t>
    </r>
    <r>
      <rPr>
        <rFont val="Verdana"/>
        <color theme="1"/>
        <sz val="10.0"/>
      </rPr>
      <t xml:space="preserve">
Territorios en conflicto, transición y/o consolidación con programas o proyectos de Ciencia, Tecnología e Innovación que den respuesta a demandas sociales, productivas y/o ambientales desarrollados con actores locales - Centro de Bioeconomía.
</t>
    </r>
    <r>
      <rPr>
        <rFont val="Verdana"/>
        <b/>
        <color theme="1"/>
        <sz val="10.0"/>
      </rPr>
      <t>Meta Asociada:</t>
    </r>
    <r>
      <rPr>
        <rFont val="Verdana"/>
        <color theme="1"/>
        <sz val="10.0"/>
      </rPr>
      <t xml:space="preserve">
Meta: 1.
Este nuevo indicador sugiere la intención de desarrollar programas o proyectos específicos en los territorios en conflicto, transición y/o consolidación, con un enfoque en Ciencia, Tecnología e Innovación, y la participación activa de actores locales. La meta asociada indica la aspiración de alcanzar este objetivo en el marco del programa mencionado.</t>
    </r>
  </si>
  <si>
    <r>
      <rPr>
        <rFont val="Verdana"/>
        <color theme="1"/>
        <sz val="10.0"/>
      </rPr>
      <t xml:space="preserve">Se ha introducido un nuevo indicador en el "Programa Centro de Bioeconomía para el Pacífico Colombiano" en concordancia con el Plan Nacional de Desarrollo.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Centro de Bioeconomía.
</t>
    </r>
    <r>
      <rPr>
        <rFont val="Verdana"/>
        <b/>
        <color theme="1"/>
        <sz val="10.0"/>
      </rPr>
      <t>Meta Asociada:</t>
    </r>
    <r>
      <rPr>
        <rFont val="Verdana"/>
        <color theme="1"/>
        <sz val="10.0"/>
      </rPr>
      <t xml:space="preserve">
Meta: 1.
Este nuevo indicador apunta a medir el apoyo y orientación específicos de programas y proyectos de Ciencia, Tecnología e Innovación dentro del Centro de Bioeconomía para abordar las brechas territoriales, étnicas y de género. La meta asociada refleja la aspiración de ejecutar o tener en ejecución proyectos que contribuyan a reducir estas brechas en el contexto del programa mencionado.</t>
    </r>
  </si>
  <si>
    <r>
      <rPr>
        <rFont val="Verdana"/>
        <color theme="1"/>
        <sz val="10.0"/>
      </rPr>
      <t xml:space="preserve">
</t>
    </r>
    <r>
      <rPr>
        <rFont val="Verdana"/>
        <b/>
        <color theme="1"/>
        <sz val="10.0"/>
      </rPr>
      <t>Para el programa de CTeI para la transformación territorial</t>
    </r>
    <r>
      <rPr>
        <rFont val="Verdana"/>
        <color theme="1"/>
        <sz val="10.0"/>
      </rPr>
      <t xml:space="preserve">
La modificación en la denominación del indicador refleja un cambio significativo toda vez que en la </t>
    </r>
    <r>
      <rPr>
        <rFont val="Verdana"/>
        <b/>
        <color theme="1"/>
        <sz val="10.0"/>
      </rPr>
      <t>versión anterior</t>
    </r>
    <r>
      <rPr>
        <rFont val="Verdana"/>
        <color theme="1"/>
        <sz val="10.0"/>
      </rPr>
      <t xml:space="preserve">, el indicador correspondía a Proyecto de I+D+i financiado para la producción de alimentos y bebidas funcionales en niveles de TLR 1 a 4, mientras que en la </t>
    </r>
    <r>
      <rPr>
        <rFont val="Verdana"/>
        <b/>
        <color theme="1"/>
        <sz val="10.0"/>
      </rPr>
      <t>versión actual se modifica el indicador</t>
    </r>
    <r>
      <rPr>
        <rFont val="Verdana"/>
        <color theme="1"/>
        <sz val="10.0"/>
      </rPr>
      <t xml:space="preserve"> Proyecto de I+D+i apoyado para la generación de bioproductos en los niveles TLR 1 a 4
La modificación en la denominación del indicador representa un cambio sustancial, ya que en la versión anterior, el indicador se refería a Proyecto de I+D+i financiado para la producción de alimentos y bebidas funcionales en niveles de TLR 1 a 4. Sin embargo, en la versión actual, se ha ajustado el enfoque del indicador para abarcar Proyectos de I+D+i apoyados para la generación de bioproductos en los niveles TLR 1 a 4. Esta modificación refleja una expansión y adaptación estratégica, considerando no solo la producción de alimentos y bebidas funcionales, sino también incorporando la generación de bioproductos en la cartera de proyectos respaldados. Este cambio evidencia la flexibilidad del enfoque estratégico, alineándolo con las prioridades actuales y las necesidades emergentes en el ámbito de la investigación, desarrollo e innovación.
</t>
    </r>
  </si>
  <si>
    <r>
      <rPr>
        <rFont val="Verdana"/>
        <b/>
        <color theme="1"/>
        <sz val="10.0"/>
      </rPr>
      <t xml:space="preserve">Inclusión de un indicador programático al programa de CTeI para la transformación territorial
</t>
    </r>
    <r>
      <rPr>
        <rFont val="Verdana"/>
        <b val="0"/>
        <color theme="1"/>
        <sz val="10.0"/>
      </rPr>
      <t>Patios agroecológicos implementados como iniciativa de CTeI para garantizar el derecho humano a la alimentación con meta de 50 patios.
La inclusión de este indicador responde a la necesidad de abordar integralmente los desafíos territoriales, vinculando la investigación y la innovación a soluciones prácticas que mejoren la calidad de vida de las comunidades locales. Asimismo, fortalece la conexión entre la ciencia, la tecnología y la transformación territorial al priorizar la seguridad alimentaria como un componente esencial del desarrollo sostenible y la equidad social</t>
    </r>
    <r>
      <rPr>
        <rFont val="Verdana"/>
        <b/>
        <color theme="1"/>
        <sz val="10.0"/>
      </rPr>
      <t>.</t>
    </r>
  </si>
  <si>
    <r>
      <rPr>
        <rFont val="Verdana"/>
        <color theme="1"/>
        <sz val="10.0"/>
      </rPr>
      <t xml:space="preserve">
</t>
    </r>
    <r>
      <rPr>
        <rFont val="Verdana"/>
        <b/>
        <color theme="1"/>
        <sz val="10.0"/>
      </rPr>
      <t>Para el programa de CTeI para la transformación territorial</t>
    </r>
    <r>
      <rPr>
        <rFont val="Verdana"/>
        <color theme="1"/>
        <sz val="10.0"/>
      </rPr>
      <t xml:space="preserve">
La modificación en la denominación del indicador refleja un cambio significativo toda vez que en la</t>
    </r>
    <r>
      <rPr>
        <rFont val="Verdana"/>
        <b/>
        <color theme="1"/>
        <sz val="10.0"/>
      </rPr>
      <t xml:space="preserve"> versión anterior</t>
    </r>
    <r>
      <rPr>
        <rFont val="Verdana"/>
        <color theme="1"/>
        <sz val="10.0"/>
      </rPr>
      <t>, el indicador correspondía a Innovación generada para la producción de alimentos y bebidas que se adapten a las condiciones territoriales. En la</t>
    </r>
    <r>
      <rPr>
        <rFont val="Verdana"/>
        <b/>
        <color theme="1"/>
        <sz val="10.0"/>
      </rPr>
      <t xml:space="preserve"> versión actual, se modifica </t>
    </r>
    <r>
      <rPr>
        <rFont val="Verdana"/>
        <color theme="1"/>
        <sz val="10.0"/>
      </rPr>
      <t>el indicador a Estrategia de apropiación social del conocimiento aplicada con enfoque restaurativo. Meta 1
El indicador tiene relación directa con el Programa de CTeI para la transformación territorial
En la versión anterior, el indicador se refería a la Innovación generada para la producción de alimentos y bebidas adaptadas a las condiciones territoriales. En la versión actual, se ha ajustado el indicador a Estrategia de apropiación social del conocimiento aplicada con enfoque restaurativo, con una meta específica. Este cambio refleja un desplazamiento estratégico desde un enfoque centrado en la producción de alimentos y bebidas hacia una perspectiva más amplia y participativa, orientada a la apropiación social del conocimiento con un enfoque restaurativo. La nueva denominación indica una mayor atención a las dimensiones sociales y restaurativas, abriendo espacio para una gama más amplia de intervenciones que buscan impactar positivamente en el territorio a través de la generación y aplicación de conocimiento.</t>
    </r>
  </si>
  <si>
    <r>
      <rPr>
        <rFont val="Verdana"/>
        <color theme="1"/>
        <sz val="10.0"/>
      </rPr>
      <t xml:space="preserve">La modificación en la denominación del indicador refleja un cambio significativo toda vez que en la </t>
    </r>
    <r>
      <rPr>
        <rFont val="Verdana"/>
        <b/>
        <color theme="1"/>
        <sz val="10.0"/>
      </rPr>
      <t>versión anterior,</t>
    </r>
    <r>
      <rPr>
        <rFont val="Verdana"/>
        <color theme="1"/>
        <sz val="10.0"/>
      </rPr>
      <t xml:space="preserve"> el indicador correspondía a Bioproducto desarrollado en etapa de diseño en co-creación con organizaciones de base comunitaria . </t>
    </r>
    <r>
      <rPr>
        <rFont val="Verdana"/>
        <b/>
        <color theme="1"/>
        <sz val="10.0"/>
      </rPr>
      <t>En la versión actual</t>
    </r>
    <r>
      <rPr>
        <rFont val="Verdana"/>
        <color theme="1"/>
        <sz val="10.0"/>
      </rPr>
      <t xml:space="preserve">, </t>
    </r>
    <r>
      <rPr>
        <rFont val="Verdana"/>
        <b/>
        <color theme="1"/>
        <sz val="10.0"/>
      </rPr>
      <t xml:space="preserve">se elimina el indicador </t>
    </r>
    <r>
      <rPr>
        <rFont val="Verdana"/>
        <color theme="1"/>
        <sz val="10.0"/>
      </rPr>
      <t>teniendo en cuenta que la ejecución del programa especial no termina en la vigencia 2024, por lo tanto, no se podría obtener los resultados esperados para este año.
El indicador tiene relación directa con el Programa de CTeI para la transformación territorial</t>
    </r>
  </si>
  <si>
    <r>
      <rPr>
        <rFont val="Verdana"/>
        <color theme="1"/>
        <sz val="10.0"/>
      </rPr>
      <t xml:space="preserve">Se ha creado un nuevo indicador en el "Programa de CTeI para la Transformación Territorial" en concordancia con el Plan Nacional de Desarrollo.
</t>
    </r>
    <r>
      <rPr>
        <rFont val="Verdana"/>
        <b/>
        <color theme="1"/>
        <sz val="10.0"/>
      </rPr>
      <t>Nuevo Indicador:</t>
    </r>
    <r>
      <rPr>
        <rFont val="Verdana"/>
        <color theme="1"/>
        <sz val="10.0"/>
      </rPr>
      <t xml:space="preserve">
Alianzas apoyadas para el aprovechamiento del conocimiento, la conservación y el uso de la biodiversidad, sus bienes y servicios ecosistémicos - CTeI para la Transformación Territorial.
</t>
    </r>
    <r>
      <rPr>
        <rFont val="Verdana"/>
        <b/>
        <color theme="1"/>
        <sz val="10.0"/>
      </rPr>
      <t>Meta Asociada:</t>
    </r>
    <r>
      <rPr>
        <rFont val="Verdana"/>
        <color theme="1"/>
        <sz val="10.0"/>
      </rPr>
      <t xml:space="preserve">
Meta: 1.
Este indicador tiene como objetivo medir el apoyo a alianzas que contribuyan al aprovechamiento del conocimiento, la conservación y el uso sostenible de la biodiversidad, así como sus bienes y servicios ecosistémicos, en el marco del Programa de CTeI para la Transformación Territorial. La meta asociada refleja la aspiración de establecer al menos una alianza en este contexto.</t>
    </r>
  </si>
  <si>
    <r>
      <rPr>
        <rFont val="Verdana"/>
        <color theme="1"/>
        <sz val="10.0"/>
      </rPr>
      <t xml:space="preserve">Se ha creado un nuevo indicador en el "Programa de CTeI para la Transformación Territorial" en concordancia con el Plan Nacional de Desarrollo.
</t>
    </r>
    <r>
      <rPr>
        <rFont val="Verdana"/>
        <b/>
        <color theme="1"/>
        <sz val="10.0"/>
      </rPr>
      <t>Nuevo Indicador:</t>
    </r>
    <r>
      <rPr>
        <rFont val="Verdana"/>
        <color theme="1"/>
        <sz val="10.0"/>
      </rPr>
      <t xml:space="preserve">
Territorios en conflicto, transición y /o consolidación  con programas o proyectos de Ciencia, Tecnología e Innovación que den respuesta a demandas sociales, productivas y/o ambientales desarrollados con actores locales - CTeI para la Transformación
</t>
    </r>
    <r>
      <rPr>
        <rFont val="Verdana"/>
        <b/>
        <color theme="1"/>
        <sz val="10.0"/>
      </rPr>
      <t>Meta Asociada:</t>
    </r>
    <r>
      <rPr>
        <rFont val="Verdana"/>
        <color theme="1"/>
        <sz val="10.0"/>
      </rPr>
      <t xml:space="preserve">
Meta: 1.
Este indicador tiene como objetivo medir eTerritorios en conflicto, transición y /o consolidación  con programas o proyectos de Ciencia, Tecnología e Innovación que den respuesta a demandas sociales, productivas y/o ambientales desarrollados con actores locales - CTeI para la Transformación. La meta asociada refleja la aspiración de establecer al menos una alianza en este contexto.</t>
    </r>
  </si>
  <si>
    <r>
      <rPr>
        <rFont val="Verdana"/>
        <color theme="1"/>
        <sz val="10.0"/>
      </rPr>
      <t xml:space="preserve">Se ha creado un nuevo indicador en el "Programa de CTeI para la Transformación Territorial" en concordancia con el Plan Nacional de Desarrollo.
</t>
    </r>
    <r>
      <rPr>
        <rFont val="Verdana"/>
        <b/>
        <color theme="1"/>
        <sz val="10.0"/>
      </rPr>
      <t>Nuevo Indicador:</t>
    </r>
    <r>
      <rPr>
        <rFont val="Verdana"/>
        <color theme="1"/>
        <sz val="10.0"/>
      </rPr>
      <t xml:space="preserve">
Programas y proyectos de CTeI apoyados, orientados a la reducción de las brechas territoriales, étnicas y de género ejecutados o en ejecución - CTeI para la Transformación Territorial.
</t>
    </r>
    <r>
      <rPr>
        <rFont val="Verdana"/>
        <b/>
        <color theme="1"/>
        <sz val="10.0"/>
      </rPr>
      <t>Meta Asociada:</t>
    </r>
    <r>
      <rPr>
        <rFont val="Verdana"/>
        <color theme="1"/>
        <sz val="10.0"/>
      </rPr>
      <t xml:space="preserve">
Meta: 1.
Este indicador tiene como objetivo medir el apoyo y la ejecución de programas y proyectos de Ciencia, Tecnología e Innovación (CTeI) que estén orientados a reducir las brechas territoriales, étnicas y de género en el marco del Programa de CTeI para la Transformación Territorial. La meta asociada refleja la aspiración de llevar a cabo al menos un programa o proyecto en este contexto.</t>
    </r>
  </si>
  <si>
    <r>
      <rPr>
        <rFont val="Verdana"/>
        <color theme="1"/>
        <sz val="10.0"/>
      </rPr>
      <t xml:space="preserve">Se ha creado un nuevo indicador en el contexto de la "Articulación y cooperación internacional" con el nombre:
</t>
    </r>
    <r>
      <rPr>
        <rFont val="Verdana"/>
        <b/>
        <color theme="1"/>
        <sz val="10.0"/>
      </rPr>
      <t>Nuevo Indicador:</t>
    </r>
    <r>
      <rPr>
        <rFont val="Verdana"/>
        <color theme="1"/>
        <sz val="10.0"/>
      </rPr>
      <t xml:space="preserve">
Alianzas apoyadas para el aprovechamiento del conocimiento, la conservación y el uso de la biodiversidad, sus bienes y servicios ecosistémicos - Internacionalización.
</t>
    </r>
    <r>
      <rPr>
        <rFont val="Verdana"/>
        <b/>
        <color theme="1"/>
        <sz val="10.0"/>
      </rPr>
      <t>Meta Asociada:</t>
    </r>
    <r>
      <rPr>
        <rFont val="Verdana"/>
        <color theme="1"/>
        <sz val="10.0"/>
      </rPr>
      <t xml:space="preserve">
Meta: 2.
Este indicador tiene como propósito medir las alianzas apoyadas en el ámbito de la internacionalización, específicamente para el aprovechamiento del conocimiento, la conservación y el uso de la biodiversidad, incluyendo sus bienes y servicios ecosistémicos. La meta asociada indica la aspiración de establecer un número específico de alianzas en este contexto.</t>
    </r>
  </si>
  <si>
    <r>
      <rPr>
        <rFont val="Verdana"/>
        <color theme="1"/>
        <sz val="10.0"/>
      </rPr>
      <t xml:space="preserve">Se ha realizado una modificación en la asignación de responsabilidades, esta actualización responde a una estrategia de alineación más precisa de roles y competencias con el fin de fortalecer la ejecución y supervisión del plan de acción. La designación del "Líder de la Dirección de Desarrollo Tecnológico e Innovación" como responsable principal sugiere un enfoque más específico y directo en la gestión de las actividades relacionadas con el desarrollo tecnológico e innovación.
La inclusión de coresponsables en el área de Internacionalización busca garantizar una cobertura integral de las tareas vinculadas con la proyección internacional, aprovechando la experiencia y conocimientos especializados en este campo.Este cambio en los responsables está fundamentado en la necesidad de optimizar la eficiencia y eficacia en la implementación del plan de acción, asegurando que cada componente del proyecto esté liderado por un profesional con la experiencia y habilidades necesarias para maximizar y el impacto.
</t>
    </r>
    <r>
      <rPr>
        <rFont val="Verdana"/>
        <b/>
        <color theme="1"/>
        <sz val="10.0"/>
      </rPr>
      <t>Cambio en los Responsables:</t>
    </r>
    <r>
      <rPr>
        <rFont val="Verdana"/>
        <color theme="1"/>
        <sz val="10.0"/>
      </rPr>
      <t xml:space="preserve">
</t>
    </r>
    <r>
      <rPr>
        <rFont val="Verdana"/>
        <b/>
        <color theme="1"/>
        <sz val="10.0"/>
      </rPr>
      <t>Versión Anterior:</t>
    </r>
    <r>
      <rPr>
        <rFont val="Verdana"/>
        <color theme="1"/>
        <sz val="10.0"/>
      </rPr>
      <t xml:space="preserve">
Despacho del Ministerio (Internacionalización)
</t>
    </r>
    <r>
      <rPr>
        <rFont val="Verdana"/>
        <b/>
        <color theme="1"/>
        <sz val="10.0"/>
      </rPr>
      <t>Versión Actual:</t>
    </r>
    <r>
      <rPr>
        <rFont val="Verdana"/>
        <color theme="1"/>
        <sz val="10.0"/>
      </rPr>
      <t xml:space="preserve">
Líder Dirección de Desarrollo Tecnológico e Innovación
Coresponsables Internacionalización</t>
    </r>
  </si>
  <si>
    <r>
      <rPr>
        <rFont val="Verdana"/>
        <b/>
        <color theme="1"/>
        <sz val="10.0"/>
      </rPr>
      <t xml:space="preserve">Unificación de Iniciativas :
</t>
    </r>
    <r>
      <rPr>
        <rFont val="Verdana"/>
        <color theme="1"/>
        <sz val="10.0"/>
      </rPr>
      <t xml:space="preserve">Para las iniciaitivas del PE9 Fortalecer la institucionalidad del ministerio mediante la implementación, sostenimiento, mejora de requisitos y buenas prácticas en materia de gestión, desempeño y transparencia para generar la confianza y legitimidad en la ciudadanía se toma la decisión de unificarlas de la siguiente manera
</t>
    </r>
    <r>
      <rPr>
        <rFont val="Verdana"/>
        <b/>
        <color theme="1"/>
        <sz val="10.0"/>
      </rPr>
      <t xml:space="preserve">Versión Anterior:
</t>
    </r>
    <r>
      <rPr>
        <rFont val="Verdana"/>
        <color theme="1"/>
        <sz val="10.0"/>
      </rPr>
      <t xml:space="preserve">1. Gestión para el cumplimiento del Índice de Desempeño Institucional
2. Cierre de brechas y mejora continua del desempeño institucional
3. Generar experiencias de aprendizaje organizacional para incentivar y visibilizar el capital intelectual de la entidad.
4. Gestión de actividades estratégicas para el fortalecimiento del Sector de CTeI en el marco de las Misiones de investigación e innovación 
5. Seguimiento a compromisos CONPES
</t>
    </r>
    <r>
      <rPr>
        <rFont val="Verdana"/>
        <b/>
        <color theme="1"/>
        <sz val="10.0"/>
      </rPr>
      <t xml:space="preserve">Versión Actual:
</t>
    </r>
    <r>
      <rPr>
        <rFont val="Verdana"/>
        <color theme="1"/>
        <sz val="10.0"/>
      </rPr>
      <t>Gestión para el cierre de brechas y la mejora continua del desempeño institucional y del aprendizaje organizacional
La decisión de unificar las iniciativas del PE9, orientadas a fortalecer la institucionalidad del ministerio, responde a la búsqueda de una mayor coherencia y eficacia en la gestión. La versión anterior presentaba cinco iniciativas, cada una abordando aspectos específicos como el cumplimiento del Índice de Desempeño Institucional, el cierre de brechas, la generación de experiencias de aprendizaje organizacional, la gestión de actividades estratégicas en el ámbito de CTeI, y el seguimiento a compromisos CONPES. La versión actual, al unificar estas iniciativas en "Gestión para el cierre de brechas y la mejora continua del desempeño institucional y del aprendizaje organizacional", busca simplificar y consolidar los esfuerzos, promoviendo una gestión más integrada y eficiente. Esta unificación refleja la comprensión de que el fortalecimiento institucional se logra de manera más efectiva cuando se abordan estas dimensiones de manera conjunta, garantizando así una mayor cohesión y sinergia en la estrategia del PE9.</t>
    </r>
  </si>
  <si>
    <r>
      <rPr>
        <rFont val="Verdana"/>
        <b/>
        <color theme="1"/>
        <sz val="10.0"/>
      </rPr>
      <t xml:space="preserve">Cambio de Indicadores:
</t>
    </r>
    <r>
      <rPr>
        <rFont val="Verdana"/>
        <color theme="1"/>
        <sz val="10.0"/>
      </rPr>
      <t xml:space="preserve">
Para las indicadores del PE9 Fortalecer la institucionalidad del ministerio mediante la implementación, sostenimiento, mejora de requisitos y buenas prácticas en materia de gestión, desempeño y transparencia para generar la confianza y legitimidad en la ciudadanía se toma la decisión de unificarlas de la siguiente manera
</t>
    </r>
    <r>
      <rPr>
        <rFont val="Verdana"/>
        <b/>
        <color theme="1"/>
        <sz val="10.0"/>
      </rPr>
      <t>Versión Anterior:</t>
    </r>
    <r>
      <rPr>
        <rFont val="Verdana"/>
        <color theme="1"/>
        <sz val="10.0"/>
      </rPr>
      <t xml:space="preserve">
Nivel de cumplimiento de las estrategias formuladas para el cierre de brechas y la mejora continua del desempeño institucional
Nivel de cumplimiento de las estrategias formuladas para generar experiencias de aprendizaje organizacional que incentiven y visibilicen el capital intelectual de la entidad
Ajuste institucional del Sector de CTeI en el marco de las Misiones de investigación e innovación
</t>
    </r>
    <r>
      <rPr>
        <rFont val="Verdana"/>
        <b/>
        <color theme="1"/>
        <sz val="10.0"/>
      </rPr>
      <t>Versión Actual:</t>
    </r>
    <r>
      <rPr>
        <rFont val="Verdana"/>
        <color theme="1"/>
        <sz val="10.0"/>
      </rPr>
      <t xml:space="preserve">
Estrategia implementada para el cierre de brechas y la mejora continua del desempeño institucional </t>
    </r>
    <r>
      <rPr>
        <rFont val="Verdana"/>
        <b/>
        <color theme="1"/>
        <sz val="10.0"/>
      </rPr>
      <t xml:space="preserve">Meta: </t>
    </r>
    <r>
      <rPr>
        <rFont val="Verdana"/>
        <color theme="1"/>
        <sz val="10.0"/>
      </rPr>
      <t xml:space="preserve">100%
Estrategia implementada para generar experiencias de aprendizaje organizacional que incentiven y visibilicen el capital intelectual de la entidad </t>
    </r>
    <r>
      <rPr>
        <rFont val="Verdana"/>
        <b/>
        <color theme="1"/>
        <sz val="10.0"/>
      </rPr>
      <t xml:space="preserve">Meta: 100%
</t>
    </r>
    <r>
      <rPr>
        <rFont val="Verdana"/>
        <color theme="1"/>
        <sz val="10.0"/>
      </rPr>
      <t>La decisión de cambiar los indicadores en el PE9, orientados a fortalecer la institucionalidad del ministerio, se basa en la necesidad de establecer mediciones más específicas y cuantificables que reflejen de manera precisa el progreso y el éxito en la implementación de las estrategias. En la versión anterior, los indicadores se centraban en el "nivel de cumplimiento de las estrategias formuladas" para diferentes aspectos, lo que dejaba espacio para interpretaciones variables. La versión actual introduce una mayor claridad y precisión al establecer indicadores específicos, medibles y alcanzables, como la "estrategia implementada para el cierre de brechas y la mejora continua del desempeño institucional" con una meta del 100%, y la "estrategia implementada para generar experiencias de aprendizaje organizacional que incentiven y visibilicen el capital intelectual de la entidad" también con una meta del 100%. Estos cambios facilitan la evaluación concreta del progreso, proporcionando una base más sólida para la toma de decisiones y la comunicación de logros tanto a nivel interno como para la ciudadanía, fortaleciendo así la transparencia y la confianza en la institución.</t>
    </r>
    <r>
      <rPr>
        <rFont val="Verdana"/>
        <b/>
        <color theme="1"/>
        <sz val="10.0"/>
      </rPr>
      <t xml:space="preserve">
</t>
    </r>
  </si>
  <si>
    <r>
      <rPr>
        <rFont val="Verdana"/>
        <b/>
        <color theme="1"/>
        <sz val="10.0"/>
      </rPr>
      <t xml:space="preserve">Ajustes en los Responsables y Corresponsables PE9
Versión Anterior:
</t>
    </r>
    <r>
      <rPr>
        <rFont val="Verdana"/>
        <b val="0"/>
        <color theme="1"/>
        <sz val="10.0"/>
      </rPr>
      <t xml:space="preserve">Gestión para el cumplimiento del Índice de Desempeño Institucional - Líder: Oficina Asesora de Planeación e Innovación Institucional Corresponsables: Secretaría General, Dirección de Talento Humano, Dirección Administrativa y Financiera, Oficina de Tecnologías y Sistemas de Información
Cierre de brechas y mejora continua del desempeño institucional Líder: Oficina Asesora de Planeación e Innovación Institucional Corresponsable: Secretaría General (Atención al Ciudadano), Oficina de Tecnologías y Sistemas de Información"
Generar experiencias de aprendizaje organizacional para incentivar y visibilizar el capital intelectual de la entidad. Líder: Oficina Asesora de Planeación e Innovación Institucional Corresponsable: Dirección de Talento Humano, Oficina Asesora de Comunicaciones
Gestión de actividades estratégicas para el fortalecimiento del Sector de CTeI en el marco de las Misiones de investigación e innovación y Seguimiento a compromisos CONPES Líder: Oficina Asesora de Planeación e Innovación Institucional
</t>
    </r>
    <r>
      <rPr>
        <rFont val="Verdana"/>
        <b/>
        <color theme="1"/>
        <sz val="10.0"/>
      </rPr>
      <t xml:space="preserve">Versión Actual:
</t>
    </r>
    <r>
      <rPr>
        <rFont val="Verdana"/>
        <b val="0"/>
        <color theme="1"/>
        <sz val="10.0"/>
      </rPr>
      <t xml:space="preserve">Líder: Oficina Asesora de Planeación e Innovación Institucional
Corresponsables: Secretaría General (Atención al Ciudadano), Dirección de Gestión de Recursos, Dirección de Talento Humano, Dirección Administrativa y Financiera, Oficina de Tecnologías y Sistemas de Información, Oficina Asesora de Comunicaciones y Oficina Asesora Jurídica
</t>
    </r>
    <r>
      <rPr>
        <rFont val="Verdana"/>
        <b/>
        <color theme="1"/>
        <sz val="10.0"/>
      </rPr>
      <t xml:space="preserve">
</t>
    </r>
    <r>
      <rPr>
        <rFont val="Verdana"/>
        <b val="0"/>
        <color theme="1"/>
        <sz val="10.0"/>
      </rPr>
      <t>Este ajuste refleja una estrategia más integral, donde diversas áreas contribuyen en conjunto para el éxito de las iniciativas, promoviendo una mayor sinergia, comunicación efectiva y responsabilidad compartida en la consecución de los objetivos del PE9.</t>
    </r>
  </si>
  <si>
    <t>25 julio  de 2024</t>
  </si>
  <si>
    <r>
      <rPr>
        <rFont val="Verdana"/>
        <b/>
        <color theme="1"/>
        <sz val="10.0"/>
      </rPr>
      <t xml:space="preserve">Ajuste en la denominación de una iniciativa:
Versión Anterior:
</t>
    </r>
    <r>
      <rPr>
        <rFont val="Verdana"/>
        <b val="0"/>
        <color theme="1"/>
        <sz val="10.0"/>
      </rPr>
      <t xml:space="preserve">Programa de CTeI para la transformación territorial
</t>
    </r>
    <r>
      <rPr>
        <rFont val="Verdana"/>
        <b/>
        <color theme="1"/>
        <sz val="10.0"/>
      </rPr>
      <t xml:space="preserve">Versión Actual:
</t>
    </r>
    <r>
      <rPr>
        <rFont val="Verdana"/>
        <b val="0"/>
        <color theme="1"/>
        <sz val="10.0"/>
      </rPr>
      <t xml:space="preserve">Estrategia de apropiación social del conocimiento e innovación social en territorio (Ecosistema de Ciencia y Paz para la transformación territorial)
</t>
    </r>
    <r>
      <rPr>
        <rFont val="Verdana"/>
        <b/>
        <color theme="1"/>
        <sz val="10.0"/>
      </rPr>
      <t xml:space="preserve">
</t>
    </r>
    <r>
      <rPr>
        <rFont val="Verdana"/>
        <b val="0"/>
        <color theme="1"/>
        <sz val="10.0"/>
      </rPr>
      <t>Este ajuste refleja una iniciativa mas holistica, donde diversas tareas contribuyen en conjunto para el cumplimiento de dicha iniciativa, promoviendo una mayor capacidad de reporte en lo relacionado con ecosistemas de paz, red cololmbiana, apropiación social, divulgación de la CTeI y gobernanza, con el fin de lograr la consecución del objetivo del Programa Estratégico 07. Promover y fortalecer procesos de apropiación social del conocimiento y la innovación social en el territorio - 2024</t>
    </r>
  </si>
  <si>
    <t>Jefe Oficina Asesora de Planeación e Innovación Institucional</t>
  </si>
  <si>
    <r>
      <rPr>
        <rFont val="Verdana"/>
        <b/>
        <color theme="1"/>
        <sz val="10.0"/>
      </rPr>
      <t xml:space="preserve">Ajuste en la denominación de un indicador 
Versión Anterior:
</t>
    </r>
    <r>
      <rPr>
        <rFont val="Verdana"/>
        <b val="0"/>
        <color theme="1"/>
        <sz val="10.0"/>
      </rPr>
      <t xml:space="preserve">Alianzas apoyadas para el aprovechamiento del conocimiento, la conservación y el uso de la biodiversidad, sus bienes y servicios ecosistémicos - CTeI para la Transformación Territorial
</t>
    </r>
    <r>
      <rPr>
        <rFont val="Verdana"/>
        <b/>
        <color theme="1"/>
        <sz val="10.0"/>
      </rPr>
      <t xml:space="preserve">Versión Actual:
</t>
    </r>
    <r>
      <rPr>
        <rFont val="Verdana"/>
        <b val="0"/>
        <color theme="1"/>
        <sz val="10.0"/>
      </rPr>
      <t xml:space="preserve">Alianzas apoyadas para el aprovechamiento del conocimiento, la conservación y el uso de la biodiversidad, sus bienes y servicios ecosistémicos - Estrategia de apropiación social del conocimiento e innovación social en territorio (Ecosistema de Ciencia y Paz para la transformación territorial)
</t>
    </r>
    <r>
      <rPr>
        <rFont val="Verdana"/>
        <b/>
        <color theme="1"/>
        <sz val="10.0"/>
      </rPr>
      <t xml:space="preserve">
</t>
    </r>
    <r>
      <rPr>
        <rFont val="Verdana"/>
        <b val="0"/>
        <color theme="1"/>
        <sz val="10.0"/>
      </rPr>
      <t xml:space="preserve">Este ajuste se realiza con el fin que el indicador tenga una relación directa con la iniciativa estratégica que lo genera, dicha iniciativa en adelante se denominará - Estrategia de apropiación social del conocimiento e innovación social en territorio (Ecosistema de Ciencia y Paz para la transformación territorial)
</t>
    </r>
  </si>
  <si>
    <r>
      <rPr>
        <rFont val="Verdana"/>
        <b/>
        <color theme="1"/>
        <sz val="10.0"/>
      </rPr>
      <t xml:space="preserve">Ajuste en la denominación de un indicador 
Versión Anterior:
</t>
    </r>
    <r>
      <rPr>
        <rFont val="Verdana"/>
        <b val="0"/>
        <color theme="1"/>
        <sz val="10.0"/>
      </rPr>
      <t>Territorios en conflicto, transición y /o consolidación  con programas o proyectos de Ciencia, Tecnología e Innovación que den respuesta a demandas sociales, productivas y/o ambientales desarrollados con actores locales - CTeI para la Transformación</t>
    </r>
    <r>
      <rPr>
        <rFont val="Verdana"/>
        <b/>
        <color theme="1"/>
        <sz val="10.0"/>
      </rPr>
      <t xml:space="preserve">
Versión Actual:
</t>
    </r>
    <r>
      <rPr>
        <rFont val="Verdana"/>
        <b val="0"/>
        <color theme="1"/>
        <sz val="10.0"/>
      </rPr>
      <t>Territorios en conflicto, transición y /o consolidación  con programas o proyectos de Ciencia, Tecnología e Innovación que den respuesta a demandas sociales, productivas y/o ambientales desarrollados con actores locales - Estrategia de apropiación social del conocimiento e innovación social en territorio (Ecosistema de Ciencia y Paz para la transformación territorial)</t>
    </r>
    <r>
      <rPr>
        <rFont val="Verdana"/>
        <b/>
        <color theme="1"/>
        <sz val="10.0"/>
      </rPr>
      <t xml:space="preserve">
</t>
    </r>
    <r>
      <rPr>
        <rFont val="Verdana"/>
        <b val="0"/>
        <color theme="1"/>
        <sz val="10.0"/>
      </rPr>
      <t>Este ajuste se realiza con el fin que el indicador tenga una relación directa con la iniciativa estratégica que lo genera, dicha iniciativa en adelante se denominará - Estrategia de apropiación social del conocimiento e innovación social en territorio (Ecosistema de Ciencia y Paz para la transformación territorial)</t>
    </r>
  </si>
  <si>
    <r>
      <rPr>
        <rFont val="Verdana"/>
        <b/>
        <color theme="1"/>
        <sz val="10.0"/>
      </rPr>
      <t xml:space="preserve">Ajuste en la denominación de un indicador 
Versión Anterior:
</t>
    </r>
    <r>
      <rPr>
        <rFont val="Verdana"/>
        <b val="0"/>
        <color theme="1"/>
        <sz val="10.0"/>
      </rPr>
      <t>Programas y proyectos de CTeI apoyados, orientados a la reducción de las brechas territoriales, étnicas y de género ejecutados o en ejecución - CTeI para la Transformación Territorial</t>
    </r>
    <r>
      <rPr>
        <rFont val="Verdana"/>
        <b/>
        <color theme="1"/>
        <sz val="10.0"/>
      </rPr>
      <t xml:space="preserve">
Versión Actual:
</t>
    </r>
    <r>
      <rPr>
        <rFont val="Verdana"/>
        <b val="0"/>
        <color theme="1"/>
        <sz val="10.0"/>
      </rPr>
      <t>Programas y proyectos de CTeI apoyados, orientados a la reducción de las brechas territoriales, étnicas y de género ejecutados o en ejecución - Estrategia de apropiación social del conocimiento e innovación social en territorio (Ecosistema de Ciencia y Paz para la transformación territorial)</t>
    </r>
    <r>
      <rPr>
        <rFont val="Verdana"/>
        <b/>
        <color theme="1"/>
        <sz val="10.0"/>
      </rPr>
      <t xml:space="preserve">
</t>
    </r>
    <r>
      <rPr>
        <rFont val="Verdana"/>
        <b val="0"/>
        <color theme="1"/>
        <sz val="10.0"/>
      </rPr>
      <t>Este ajuste se realiza con el fin que el indicador tenga una relación directa con la iniciativa estratégica que lo genera, dicha iniciativa en adelante se denominará - Estrategia de apropiación social del conocimiento e innovación social en territorio (Ecosistema de Ciencia y Paz para la transformación territorial)</t>
    </r>
  </si>
  <si>
    <r>
      <rPr>
        <rFont val="Verdana"/>
        <b/>
        <color theme="1"/>
        <sz val="11.0"/>
      </rPr>
      <t xml:space="preserve">
Cambio en el nombre del Indicador
</t>
    </r>
    <r>
      <rPr>
        <rFont val="Verdana"/>
        <b val="0"/>
        <color theme="1"/>
        <sz val="11.0"/>
      </rPr>
      <t xml:space="preserve">Estaba Avance en la gestión de mecanismos con el enfoque diferencial para pueblos indígenas
Queda Porcentaje de la adecuación de programas o iniciativas con el enfoque diferencial para pueblos indígenas
Se realiza el ajuste del nombre del indicador ya que se regresa al nombre inicial del indicador debido a que el DNP no autorizó su cambio, por ser un compromiso adquirido en mesa de concertación con los pueblos indígenas
</t>
    </r>
  </si>
  <si>
    <r>
      <rPr>
        <rFont val="Verdana"/>
        <b/>
        <color theme="1"/>
        <sz val="11.0"/>
      </rPr>
      <t xml:space="preserve">
Cambio en el nombre del Iniciativa
</t>
    </r>
    <r>
      <rPr>
        <rFont val="Verdana"/>
        <b val="0"/>
        <color theme="1"/>
        <sz val="11.0"/>
      </rPr>
      <t xml:space="preserve">Estaba Adecuación de programas o iniciativas con el enfoque diferencial – Mesa de Concertación Indígenas
Queda Programa de CTeI para el fortalecimiento de los pueblos indígenas
Se solicita el cambio del nombre de la iniciativa por estar más alineada al instrumento de CTeI de los grupos étnicos, así como al mecanismo a ejectuar en la vigencia 2024
</t>
    </r>
  </si>
  <si>
    <r>
      <rPr>
        <rFont val="Verdana"/>
        <b/>
        <color theme="1"/>
        <sz val="11.0"/>
      </rPr>
      <t xml:space="preserve">Cambio en el nombre del Iniciativa
</t>
    </r>
    <r>
      <rPr>
        <rFont val="Verdana"/>
        <b val="0"/>
        <color theme="1"/>
        <sz val="11.0"/>
      </rPr>
      <t>Iniciativa: Proyectos de CTeI dirigidos a consejos comunitarios, organizaciones y otras formas organizativas de las comunidades Negras, Afrocolombianas, Raizales y Palenqueras.
Cambiar el nombre de la iniciativa por: Programa de CTeI para el fortalecimiento de los consejos comunitarios,
organizaciones y otras formas organizativas de las comunidades Negras, Afrocolombianas, Raizales y
Palenqueras.
Justificación: Se solicita el cambio del nombre de la iniciativa por estar más alineada al instrumento de CTeI de los grupos étnicos, así como al mecanimo a ejectuar en la vigencia 2024</t>
    </r>
  </si>
  <si>
    <r>
      <rPr>
        <rFont val="Verdana"/>
        <b/>
        <color theme="1"/>
        <sz val="11.0"/>
      </rPr>
      <t>Cambio de nombre de los indicadores ColombIA Inteligente</t>
    </r>
    <r>
      <rPr>
        <rFont val="Verdana"/>
        <color theme="1"/>
        <sz val="11.0"/>
      </rPr>
      <t xml:space="preserve">
Se requiere la modificación de los indicadores toda vez que en el marco de la convocatoria 950 del 2024 se financiaran alianzas en temas en IA y aeroespacial
Estaba
Alianzas apoyadas para el desarrollo de tecnologías en IA para la solución de problemáticas regionales en el país
Jóvenes Investigadores e Innovadores apoyados en su vocación científica  – Inteligencia artificial
Queda
Alianzas apoyadas para el desarrollo de tecnologías en IA y Ciencias Aeroespaciales para la solución de problemáticas regionales en el país
Jóvenes Investigadores e Innovadores apoyados en su vocación científica  – Inteligencia artificial y Ciencias Aeroespaciales 
</t>
    </r>
  </si>
  <si>
    <r>
      <rPr>
        <rFont val="Verdana"/>
        <b/>
        <color theme="1"/>
        <sz val="11.0"/>
      </rPr>
      <t xml:space="preserve">Cambio de nombre de los indicadores Jóvenes en Ciencia para la Paz 
</t>
    </r>
    <r>
      <rPr>
        <rFont val="Verdana"/>
        <b val="0"/>
        <color theme="1"/>
        <sz val="11.0"/>
      </rPr>
      <t>Indicador Antes: Jóvenes en ciencia para la paz beneficiados 
Nueva denominación:  Jóvenes y/o equipos de jóvenes con transferencia de conocimiento y generación capacidades en gestión de la innovación.
Justificación: Se requiere la modificación del indicador, toda vez que se requiere aclarar que la iniciativa selecciona equipos de jóvenes que pueden estar compuestos por varias personas.</t>
    </r>
  </si>
  <si>
    <r>
      <rPr>
        <rFont val="Verdana"/>
        <b/>
        <color theme="1"/>
        <sz val="11.0"/>
      </rPr>
      <t xml:space="preserve">Cambio de nombre de los indicadores Jóvenes en Ciencia para la Paz 
</t>
    </r>
    <r>
      <rPr>
        <rFont val="Verdana"/>
        <b val="0"/>
        <color theme="1"/>
        <sz val="11.0"/>
      </rPr>
      <t>Indicador Antes: Prototipados y/o ideas de negocio consolidados con enfoque de CTeI. 
Nueva denominación: Ideas de negocio, emprendimientos y/o prototipos innovadores con enfoque en CTeI apoyadas. 
Justificación: Se requiere la modificación del indicador, toda vez que se requiere aclarar el tipo de beneficio al cual accederan los equipos de jóvenes seleccionados.</t>
    </r>
  </si>
  <si>
    <r>
      <rPr>
        <rFont val="Verdana"/>
        <b/>
        <color theme="1"/>
        <sz val="10.0"/>
      </rPr>
      <t xml:space="preserve">Ajuste en meta indicador </t>
    </r>
    <r>
      <rPr>
        <rFont val="Verdana"/>
        <b/>
        <i/>
        <color theme="1"/>
        <sz val="8.0"/>
        <u/>
      </rPr>
      <t>Prototipos de tecnologías para la soberanía alimentaria y el derecho a la alimentación en proceso de validación precomercial o comercial.</t>
    </r>
    <r>
      <rPr>
        <rFont val="Verdana"/>
        <b/>
        <color theme="1"/>
        <sz val="10.0"/>
      </rPr>
      <t xml:space="preserve">
</t>
    </r>
    <r>
      <rPr>
        <rFont val="Verdana"/>
        <b val="0"/>
        <color theme="1"/>
        <sz val="10.0"/>
      </rPr>
      <t xml:space="preserve">Se requiere la modificación del indicador, toda vez que las metas se han modificado con el fin de que los resultados se obtengan hasta el primer semestre de 2026. Los resultados se van a cumplir de manera anticipada, es decir, el primer semestre del año 2026 se ha cumplido la meta de 122 prototipos
</t>
    </r>
    <r>
      <rPr>
        <rFont val="Verdana"/>
        <b/>
        <color theme="1"/>
        <sz val="10.0"/>
      </rPr>
      <t>Versión Anterior:</t>
    </r>
    <r>
      <rPr>
        <rFont val="Verdana"/>
        <b val="0"/>
        <color theme="1"/>
        <sz val="10.0"/>
      </rPr>
      <t xml:space="preserve">
Meta 2024: 39
</t>
    </r>
    <r>
      <rPr>
        <rFont val="Verdana"/>
        <b/>
        <color theme="1"/>
        <sz val="10.0"/>
      </rPr>
      <t>Versión Nueva:</t>
    </r>
    <r>
      <rPr>
        <rFont val="Verdana"/>
        <b val="0"/>
        <color theme="1"/>
        <sz val="10.0"/>
      </rPr>
      <t xml:space="preserve">
Meta 2024: 45</t>
    </r>
    <r>
      <rPr>
        <rFont val="Verdana"/>
        <b/>
        <color theme="1"/>
        <sz val="10.0"/>
      </rPr>
      <t xml:space="preserve">
</t>
    </r>
    <r>
      <rPr>
        <rFont val="Verdana"/>
        <b/>
        <color rgb="FF00B0F0"/>
        <sz val="10.0"/>
      </rPr>
      <t xml:space="preserve">
</t>
    </r>
  </si>
  <si>
    <r>
      <rPr>
        <rFont val="Verdana"/>
        <b/>
        <color theme="1"/>
        <sz val="10.0"/>
      </rPr>
      <t xml:space="preserve">Ajuste en meta indicador </t>
    </r>
    <r>
      <rPr>
        <rFont val="Verdana"/>
        <b/>
        <i/>
        <color theme="1"/>
        <sz val="8.0"/>
        <u/>
      </rPr>
      <t>Encuentros territoriales realizados para la divulgación del conocimiento aeroespacial</t>
    </r>
    <r>
      <rPr>
        <rFont val="Verdana"/>
        <b/>
        <color theme="1"/>
        <sz val="10.0"/>
      </rPr>
      <t xml:space="preserve">
</t>
    </r>
    <r>
      <rPr>
        <rFont val="Verdana"/>
        <b val="0"/>
        <color theme="1"/>
        <sz val="10.0"/>
      </rPr>
      <t xml:space="preserve">En el Plan de Acción Institucional (PAI) 2024, específicamente dentro del Programa Estratégico (PE5) "Mejorar las capacidades para la transferencia de conocimiento y tecnología", cuyo objetivo es incrementar los niveles de productividad del país y contribuir a la reindustrialización en los retos priorizados, se estableció inicialmente la realización de cinco (5) Encuentros Territoriales para la divulgación del conocimiento aeroespacial, en el marco de la Iniciativa ColombiaIA Inteligente.
Tras una evaluación cuidadosa de los objetivos y metas planteadas, se propone modificar la cantidad de estos encuentros, reduciéndolos de cinco (5) a dos (2). Esta modificación se justifica por la necesidad de maximizar el impacto y la visibilidad de los eventos a nivel nacional, priorizando la realización de encuentros con mayor alcance en términos de asistencia y repercusión.
Originalmente, los cinco (5) encuentros territoriales fueron planeados con una asistencia de aproximadamente 50 personas por evento, lo que incluiría al menos un experto, un representante de cada proyecto financiado bajo la convocatoria 950, y participantes de los municipios de la región. Esto sumaría un total de 250 asistentes en los cinco encuentros.
La propuesta de reducir a dos (2) encuentros está fundamentada en la posibilidad de organizar eventos con una asistencia significativamente mayor, estimada en más de 200 personas por encuentro, lo que permitiría un total de 400 asistentes en dos eventos. Este enfoque no solo aumentaría el número de participantes involucrados, sino que también mejoraría la eficiencia y la efectividad de la transferencia de conocimiento, alcanzando un público más amplio y fortaleciendo la visibilización de la iniciativa a nivel nacional
</t>
    </r>
    <r>
      <rPr>
        <rFont val="Verdana"/>
        <b/>
        <color theme="1"/>
        <sz val="10.0"/>
      </rPr>
      <t>Versión Anterior:</t>
    </r>
    <r>
      <rPr>
        <rFont val="Verdana"/>
        <b val="0"/>
        <color theme="1"/>
        <sz val="10.0"/>
      </rPr>
      <t xml:space="preserve">
Meta 2024:5
</t>
    </r>
    <r>
      <rPr>
        <rFont val="Verdana"/>
        <b/>
        <color theme="1"/>
        <sz val="10.0"/>
      </rPr>
      <t>Versión Nueva:</t>
    </r>
    <r>
      <rPr>
        <rFont val="Verdana"/>
        <b val="0"/>
        <color theme="1"/>
        <sz val="10.0"/>
      </rPr>
      <t xml:space="preserve">
Meta 2024: 2
</t>
    </r>
  </si>
  <si>
    <r>
      <rPr>
        <rFont val="Verdana"/>
        <b/>
        <color theme="1"/>
        <sz val="10.0"/>
      </rPr>
      <t xml:space="preserve">Ajuste en meta del indicador Alianzas apoyadas para el desarrollo de tecnologías en IA y Ciencias Aeroespaciales para la solución de problemáticas regionales en el país
</t>
    </r>
    <r>
      <rPr>
        <rFont val="Verdana"/>
        <color theme="1"/>
        <sz val="10.0"/>
      </rPr>
      <t xml:space="preserve">
Con la convocatoria 950 se logró llegar a apoyar 6 alianzas (3 en IA y 3 en Ciencias del Espacio). Por esta razon, se solicita ajustar la meta a 6 alianzas. Con la adición de 2 alianzas adicionales a la meta, se espera impactar mas los desafios en el pais,llegando a mas territorios
</t>
    </r>
    <r>
      <rPr>
        <rFont val="Verdana"/>
        <b/>
        <color theme="1"/>
        <sz val="10.0"/>
      </rPr>
      <t>Versión Anterior 2024:</t>
    </r>
    <r>
      <rPr>
        <rFont val="Verdana"/>
        <color theme="1"/>
        <sz val="10.0"/>
      </rPr>
      <t xml:space="preserve"> 4
</t>
    </r>
    <r>
      <rPr>
        <rFont val="Verdana"/>
        <b/>
        <color theme="1"/>
        <sz val="10.0"/>
      </rPr>
      <t>Versión Nueva 2024:</t>
    </r>
    <r>
      <rPr>
        <rFont val="Verdana"/>
        <color theme="1"/>
        <sz val="10.0"/>
      </rPr>
      <t xml:space="preserve"> 6
</t>
    </r>
  </si>
  <si>
    <r>
      <rPr>
        <rFont val="Verdana"/>
        <b/>
        <color theme="1"/>
        <sz val="10.0"/>
      </rPr>
      <t>Ajuste en meta del indicador Nuevas estancias posdoctorales en temáticas de IA y ciencias aeroespaciales.</t>
    </r>
    <r>
      <rPr>
        <rFont val="Verdana"/>
        <color theme="1"/>
        <sz val="10.0"/>
      </rPr>
      <t xml:space="preserve">
Se modifica este indicador toda vez que existe la incertidumbre de la firma del convenio con la NASA, y de la convocatoria para apoyar estas 10 estancias. Por lo que se opta dejar los Beneficiarios de la convocatoria 950 "Colombia Inteligente", que son 3 estancias apoyadas.
</t>
    </r>
    <r>
      <rPr>
        <rFont val="Verdana"/>
        <b/>
        <color theme="1"/>
        <sz val="10.0"/>
      </rPr>
      <t>Versión Anterior 2024:</t>
    </r>
    <r>
      <rPr>
        <rFont val="Verdana"/>
        <color theme="1"/>
        <sz val="10.0"/>
      </rPr>
      <t xml:space="preserve"> 13
</t>
    </r>
    <r>
      <rPr>
        <rFont val="Verdana"/>
        <b/>
        <color theme="1"/>
        <sz val="10.0"/>
      </rPr>
      <t>Versión Nueva 2024:</t>
    </r>
    <r>
      <rPr>
        <rFont val="Verdana"/>
        <color theme="1"/>
        <sz val="10.0"/>
      </rPr>
      <t xml:space="preserve"> 3
</t>
    </r>
  </si>
  <si>
    <r>
      <rPr>
        <rFont val="Verdana"/>
        <b/>
        <color theme="1"/>
        <sz val="10.0"/>
      </rPr>
      <t xml:space="preserve">Ajuste en meta indicador: </t>
    </r>
    <r>
      <rPr>
        <rFont val="Verdana"/>
        <b/>
        <i/>
        <color theme="1"/>
        <sz val="8.0"/>
        <u/>
      </rPr>
      <t>Jóvenes y/o equipos de jóvenes con transferencia de conocimiento y generación de capacidades en Gestión de la Innovación</t>
    </r>
    <r>
      <rPr>
        <rFont val="Verdana"/>
        <b/>
        <color theme="1"/>
        <sz val="10.0"/>
      </rPr>
      <t xml:space="preserve">
</t>
    </r>
    <r>
      <rPr>
        <rFont val="Verdana"/>
        <b val="0"/>
        <color theme="1"/>
        <sz val="10.0"/>
      </rPr>
      <t>Se requiere la modificación del indicador, toda vez que la meta anterior (50) solamente contemplaba los beneficiarios del capítulo en San Andrés, Providencia y Santa Catalina, y dado que para los capítulo de Buenaventura, Quibdó y Tumaco, existia la probabilidad de no completar la meta de selección de los beneficiarios (50 para cada territorio), teniendo en cuenta el bajo nivel de propuestas seleccionadas en el año 2023.
Es por ello que durante el primer y segundo trimestre del 2024 se aperturaron segundas y terceras convocatorias para alcanzar la meta en cada territorio</t>
    </r>
    <r>
      <rPr>
        <rFont val="Verdana"/>
        <b val="0"/>
        <color rgb="FFFF0000"/>
        <sz val="10.0"/>
      </rPr>
      <t>.</t>
    </r>
    <r>
      <rPr>
        <rFont val="Verdana"/>
        <b val="0"/>
        <color theme="1"/>
        <sz val="10.0"/>
      </rPr>
      <t xml:space="preserve">
</t>
    </r>
    <r>
      <rPr>
        <rFont val="Verdana"/>
        <b/>
        <color theme="1"/>
        <sz val="10.0"/>
      </rPr>
      <t>Versión Anterior:</t>
    </r>
    <r>
      <rPr>
        <rFont val="Verdana"/>
        <b val="0"/>
        <color theme="1"/>
        <sz val="10.0"/>
      </rPr>
      <t xml:space="preserve">
Meta 2024: 50
</t>
    </r>
    <r>
      <rPr>
        <rFont val="Verdana"/>
        <b/>
        <color theme="1"/>
        <sz val="10.0"/>
      </rPr>
      <t>Versión Nueva:</t>
    </r>
    <r>
      <rPr>
        <rFont val="Verdana"/>
        <b val="0"/>
        <color theme="1"/>
        <sz val="10.0"/>
      </rPr>
      <t xml:space="preserve">
Meta 2024: 200
</t>
    </r>
    <r>
      <rPr>
        <rFont val="Verdana"/>
        <b val="0"/>
        <color rgb="FF00B0F0"/>
        <sz val="10.0"/>
      </rPr>
      <t xml:space="preserve">
</t>
    </r>
  </si>
  <si>
    <r>
      <rPr>
        <rFont val="Verdana"/>
        <b/>
        <color theme="1"/>
        <sz val="10.0"/>
      </rPr>
      <t xml:space="preserve">Ajuste en meta indicador: </t>
    </r>
    <r>
      <rPr>
        <rFont val="Verdana"/>
        <b/>
        <i/>
        <color theme="1"/>
        <sz val="8.0"/>
        <u/>
      </rPr>
      <t>Ideas de negocio, emprendimientos y/o prototipos innovadores con enfoque de CTeI</t>
    </r>
    <r>
      <rPr>
        <rFont val="Verdana"/>
        <b/>
        <color theme="1"/>
        <sz val="10.0"/>
      </rPr>
      <t xml:space="preserve">
</t>
    </r>
    <r>
      <rPr>
        <rFont val="Verdana"/>
        <b val="0"/>
        <color theme="1"/>
        <sz val="10.0"/>
      </rPr>
      <t>Se requiere la modificación del indicador, toda vez que la meta anterior (50) solamente contemplaba los beneficiarios del capítulo en San Andrés, Providencia y Santa Catalina, y dado que para los capítulo de Buenaventura, Quibdó y Tumaco, existia la probabilidad de no completar la meta de selección de los beneficiarios (50 para cada territorio), teniendo en cuenta el bajo nivel de propuestas seleccionadas en el año 2023.
Es por ello que durante el primer y segundo trimestre del 2024 se aperturaron segundas y terceras convocatorias para alcanzar la meta en cada territorio.</t>
    </r>
    <r>
      <rPr>
        <rFont val="Verdana"/>
        <b val="0"/>
        <color rgb="FFFF0000"/>
        <sz val="10.0"/>
      </rPr>
      <t xml:space="preserve">
</t>
    </r>
    <r>
      <rPr>
        <rFont val="Verdana"/>
        <b val="0"/>
        <color theme="1"/>
        <sz val="10.0"/>
      </rPr>
      <t xml:space="preserve">
</t>
    </r>
    <r>
      <rPr>
        <rFont val="Verdana"/>
        <b/>
        <color theme="1"/>
        <sz val="10.0"/>
      </rPr>
      <t>Versión Anterior:</t>
    </r>
    <r>
      <rPr>
        <rFont val="Verdana"/>
        <b val="0"/>
        <color theme="1"/>
        <sz val="10.0"/>
      </rPr>
      <t xml:space="preserve">
Meta 2024: 50
</t>
    </r>
    <r>
      <rPr>
        <rFont val="Verdana"/>
        <b/>
        <color theme="1"/>
        <sz val="10.0"/>
      </rPr>
      <t>Versión Nueva:</t>
    </r>
    <r>
      <rPr>
        <rFont val="Verdana"/>
        <b val="0"/>
        <color theme="1"/>
        <sz val="10.0"/>
      </rPr>
      <t xml:space="preserve">
Meta 2024: 200
</t>
    </r>
  </si>
  <si>
    <r>
      <rPr>
        <rFont val="Verdana"/>
        <b/>
        <color theme="1"/>
        <sz val="10.0"/>
      </rPr>
      <t>Crear nueva iniciativa denominado Proyecto CRIC -PE-06
Nuevo indicador: Programas y proyectos de CTeI apoyados, orientados a la reducción de las brechas territoriales, étnicas y de género ejecutados o en ejecución - Proyecto CRIC</t>
    </r>
    <r>
      <rPr>
        <rFont val="Verdana"/>
        <color theme="1"/>
        <sz val="10.0"/>
      </rPr>
      <t xml:space="preserve">
El proyecto se destaca por su enfoque integral en la utilización de actividades científicotecnológicas para cerrar las brechas en ciencia, tecnología e innovación en comunidades indígenas. El proyecto se basa en la transferencia de metodologías y modelos de
competitividad y productividad proporcionados por aliados técnicos, permitiendo su implementación efectiva en las iniciativas económicas de las comunidades indígenas. Al apoyar este proyecto, se asegura que las comunidades no solo tengan acceso a tecnologías y métodos innovadores, sino que también participen activamente en su adaptación y aplicación. Este enfoque respeta y potencia los saberes tradicionales, promoviendo un desarrollo inclusivo que integra las prácticas locales con avances tecnológicos, y contribuye a una mejora significativa en la competitividad y productividad de las comunidades.
</t>
    </r>
    <r>
      <rPr>
        <rFont val="Verdana"/>
        <b/>
        <color theme="1"/>
        <sz val="10.0"/>
      </rPr>
      <t xml:space="preserve">Meta 2024: </t>
    </r>
    <r>
      <rPr>
        <rFont val="Verdana"/>
        <color theme="1"/>
        <sz val="10.0"/>
      </rPr>
      <t xml:space="preserve">1
</t>
    </r>
  </si>
  <si>
    <r>
      <rPr>
        <rFont val="Verdana"/>
        <b/>
        <color theme="1"/>
        <sz val="10.0"/>
      </rPr>
      <t xml:space="preserve">Ajuste en meta indicador </t>
    </r>
    <r>
      <rPr>
        <rFont val="Verdana"/>
        <b/>
        <i/>
        <color theme="1"/>
        <sz val="8.0"/>
        <u/>
      </rPr>
      <t>Proyectos de I+D+i apoyados para el desarrollo de biológicos, biotecnológicos, medicamentos, dispositivos, insumos, sistemas y servicios de atención en salud, terapias avanzadas y otras tecnologías en salud</t>
    </r>
    <r>
      <rPr>
        <rFont val="Verdana"/>
        <b/>
        <color theme="1"/>
        <sz val="10.0"/>
      </rPr>
      <t xml:space="preserve">
</t>
    </r>
    <r>
      <rPr>
        <rFont val="Verdana"/>
        <b val="0"/>
        <color theme="1"/>
        <sz val="10.0"/>
      </rPr>
      <t xml:space="preserve">Con el propósito de garantizar el cumplimiento a tiempo de los retos planteados en el Plan Nacional de Desarrollo 2022-2026, se evidencia la necesidad de realizar el cambio en la redistribución
de las metas del cuatrienio y de ponerlo a consideración del Comité Ministerial, se propone modificar la redistribución de la meta anual definida en el PEI y en el PAI asociada a la cantidad de
Proyectos de I+D+i apoyados para el desarrollo de biológicos, biotecnológicos, medicamentos, dispositivos, insumos, sistemas y servicios de atención en salud, terapias avanzadas y otras tecnologías en salud, para el año 2024.
Teniendo en cuenta que en el 2023 la meta en el PEI era de 5 proyectos, pero se lograron 18 (tres veces la meta estimada), se revisa la posibilidad de exceder para los siguientes años la meta propuesta en el PEI sin afectar los recursos presupuestados. En reunión con el equipo de Salud de la Dirección de Ciencia se decide duplicar la meta proyectada en el PEI para 2024. Es importante mencionar que en las convocatorias se espera financiar Programas de I+D+i los cuales estarán constituidos por un conjunto de Proyectos I+D+i, por lo tanto, como el indicador hace referencia a Proyectos, el valor de la meta se espera que exceda en una cantidad importante la meta del cuatrienio.
</t>
    </r>
    <r>
      <rPr>
        <rFont val="Verdana"/>
        <b/>
        <color theme="1"/>
        <sz val="10.0"/>
      </rPr>
      <t>Versión Anterior:</t>
    </r>
    <r>
      <rPr>
        <rFont val="Verdana"/>
        <b val="0"/>
        <color theme="1"/>
        <sz val="10.0"/>
      </rPr>
      <t xml:space="preserve">
Meta 2024:10 
</t>
    </r>
    <r>
      <rPr>
        <rFont val="Verdana"/>
        <b/>
        <color theme="1"/>
        <sz val="10.0"/>
      </rPr>
      <t>Versión Nueva:</t>
    </r>
    <r>
      <rPr>
        <rFont val="Verdana"/>
        <b val="0"/>
        <color theme="1"/>
        <sz val="10.0"/>
      </rPr>
      <t xml:space="preserve">
Meta 2024: 20 </t>
    </r>
    <r>
      <rPr>
        <rFont val="Verdana"/>
        <b/>
        <color theme="1"/>
        <sz val="10.0"/>
      </rPr>
      <t xml:space="preserve">
</t>
    </r>
  </si>
  <si>
    <r>
      <rPr>
        <rFont val="Verdana"/>
        <b/>
        <color theme="1"/>
        <sz val="10.0"/>
      </rPr>
      <t xml:space="preserve">Ajuste en meta indicador Nuevos proyectos de I+D+i financiados a través de la convocatoria Investigación fundamental (937-2023)
</t>
    </r>
    <r>
      <rPr>
        <rFont val="Verdana"/>
        <b val="0"/>
        <color theme="1"/>
        <sz val="10.0"/>
      </rPr>
      <t xml:space="preserve">
Se hace necesaria la modificación de la meta asociada al indicador nuevos proyectos de I+D+i financiados a través de la convocatoria Investigación fundamental (937-2023), para 12 proyectos en 2024. Teniendo en cuenta que se aprobó un segundo banco adicional de seis (6) propuestas financiables de la convocatoria 937 de investigación fundamental. Mediante el memorando 20240001255M del 20 de junio de 2024.
</t>
    </r>
    <r>
      <rPr>
        <rFont val="Verdana"/>
        <b/>
        <color theme="1"/>
        <sz val="10.0"/>
      </rPr>
      <t xml:space="preserve">
Meta Anterior: </t>
    </r>
    <r>
      <rPr>
        <rFont val="Verdana"/>
        <b val="0"/>
        <color theme="1"/>
        <sz val="10.0"/>
      </rPr>
      <t>6</t>
    </r>
    <r>
      <rPr>
        <rFont val="Verdana"/>
        <b/>
        <color theme="1"/>
        <sz val="10.0"/>
      </rPr>
      <t xml:space="preserve">
Meta Nueva: </t>
    </r>
    <r>
      <rPr>
        <rFont val="Verdana"/>
        <b val="0"/>
        <color theme="1"/>
        <sz val="10.0"/>
      </rPr>
      <t>12</t>
    </r>
    <r>
      <rPr>
        <rFont val="Verdana"/>
        <b/>
        <color theme="1"/>
        <sz val="10.0"/>
      </rPr>
      <t xml:space="preserve">
</t>
    </r>
  </si>
  <si>
    <r>
      <rPr>
        <rFont val="Verdana"/>
        <b/>
        <color theme="1"/>
        <sz val="10.0"/>
      </rPr>
      <t xml:space="preserve">Ajuste en meta indicador: Porcentaje de la adecuación de programas o iniciativas con el enfoque diferencial para pueblos indígenas
</t>
    </r>
    <r>
      <rPr>
        <rFont val="Verdana"/>
        <b val="0"/>
        <color theme="1"/>
        <sz val="10.0"/>
      </rPr>
      <t xml:space="preserve">El cambio es necesario para asegurar la coherencia entre la información reportada en SINERGIA y GINA. La diferencia en el tipo de acumulación crea las diferencias en las metas y genera una confusión frente al indicador. En línea con los acuerdos, se debe medir de forma acumulada (sumatoria por cada vigencia), para que sean más claros los avances en cada uno de los períodos.
</t>
    </r>
    <r>
      <rPr>
        <rFont val="Verdana"/>
        <b/>
        <color theme="1"/>
        <sz val="10.0"/>
      </rPr>
      <t>Versión Anterior:</t>
    </r>
    <r>
      <rPr>
        <rFont val="Verdana"/>
        <b val="0"/>
        <color theme="1"/>
        <sz val="10.0"/>
      </rPr>
      <t xml:space="preserve">
Meta 2024:100%
</t>
    </r>
    <r>
      <rPr>
        <rFont val="Verdana"/>
        <b/>
        <color theme="1"/>
        <sz val="10.0"/>
      </rPr>
      <t>Versión Nueva:</t>
    </r>
    <r>
      <rPr>
        <rFont val="Verdana"/>
        <b val="0"/>
        <color theme="1"/>
        <sz val="10.0"/>
      </rPr>
      <t xml:space="preserve">
Meta 2024: 45%</t>
    </r>
    <r>
      <rPr>
        <rFont val="Verdana"/>
        <b/>
        <color theme="1"/>
        <sz val="10.0"/>
      </rPr>
      <t xml:space="preserve">
</t>
    </r>
  </si>
  <si>
    <r>
      <rPr>
        <rFont val="Verdana"/>
        <b/>
        <color theme="1"/>
        <sz val="10.0"/>
      </rPr>
      <t xml:space="preserve">Ajuste en meta indicador: </t>
    </r>
    <r>
      <rPr>
        <rFont val="Verdana"/>
        <b/>
        <i/>
        <color theme="1"/>
        <sz val="8.0"/>
        <u/>
      </rPr>
      <t>Avance en la implementación de los mecanismos de Ciencia, Tecnología e Innovación dirigidos a consejos comunitarios, organizaciones y otras formas y expresiones organizativas de las comunidades Negras, Afrocolombianas, Raizales y Palenqueras</t>
    </r>
    <r>
      <rPr>
        <rFont val="Verdana"/>
        <b/>
        <color theme="1"/>
        <sz val="10.0"/>
      </rPr>
      <t xml:space="preserve"> 
</t>
    </r>
    <r>
      <rPr>
        <rFont val="Verdana"/>
        <b val="0"/>
        <color theme="1"/>
        <sz val="10.0"/>
      </rPr>
      <t xml:space="preserve">Se solicita el cambio de las metas, para que exista coherencia entre la información reportada en SINERGIA y nuestra plataforma GINA. Así  mismo, el cambio obedece a la forma de medición del indicador, ya que, se va a medir acumuladamente (sumatoria por cada vigencia), para que sean más claros los avances en cada uno de los períodos.
</t>
    </r>
    <r>
      <rPr>
        <rFont val="Verdana"/>
        <b/>
        <color theme="1"/>
        <sz val="10.0"/>
      </rPr>
      <t>Versión Anterior:</t>
    </r>
    <r>
      <rPr>
        <rFont val="Verdana"/>
        <b val="0"/>
        <color theme="1"/>
        <sz val="10.0"/>
      </rPr>
      <t xml:space="preserve">
Meta 2024:60%
</t>
    </r>
    <r>
      <rPr>
        <rFont val="Verdana"/>
        <b/>
        <color theme="1"/>
        <sz val="10.0"/>
      </rPr>
      <t>Versión Nueva:</t>
    </r>
    <r>
      <rPr>
        <rFont val="Verdana"/>
        <b val="0"/>
        <color theme="1"/>
        <sz val="10.0"/>
      </rPr>
      <t xml:space="preserve">
Meta 2024: 40%</t>
    </r>
    <r>
      <rPr>
        <rFont val="Verdana"/>
        <b/>
        <color theme="1"/>
        <sz val="10.0"/>
      </rPr>
      <t xml:space="preserve">
</t>
    </r>
  </si>
  <si>
    <r>
      <rPr>
        <rFont val="Verdana"/>
        <b/>
        <color theme="1"/>
        <sz val="10.0"/>
      </rPr>
      <t xml:space="preserve">Cierre de la Inciativa </t>
    </r>
    <r>
      <rPr>
        <rFont val="Verdana"/>
        <b/>
        <i/>
        <color theme="1"/>
        <sz val="8.0"/>
        <u/>
      </rPr>
      <t>Centro de bioeconomía para el Pacífico Colombiano</t>
    </r>
    <r>
      <rPr>
        <rFont val="Verdana"/>
        <b val="0"/>
        <color theme="1"/>
        <sz val="10.0"/>
      </rPr>
      <t xml:space="preserve"> junto a sus indicadores y metas programadas </t>
    </r>
    <r>
      <rPr>
        <rFont val="Verdana"/>
        <b/>
        <i/>
        <color theme="1"/>
        <sz val="8.0"/>
        <u/>
      </rPr>
      <t xml:space="preserve">Territorios en conflicto, transición y /o consolidación  con programas o proyectos de Ciencia, Tecnología e Innovación que den respuesta a demandas sociales, productivas y/o ambientales desarrollados con actores locales - Centro de Bioeconomía </t>
    </r>
    <r>
      <rPr>
        <rFont val="Verdana"/>
        <b val="0"/>
        <color theme="1"/>
        <sz val="10.0"/>
      </rPr>
      <t xml:space="preserve">con meta </t>
    </r>
    <r>
      <rPr>
        <rFont val="Verdana"/>
        <b/>
        <color theme="1"/>
        <sz val="10.0"/>
      </rPr>
      <t>1</t>
    </r>
    <r>
      <rPr>
        <rFont val="Verdana"/>
        <b val="0"/>
        <color theme="1"/>
        <sz val="10.0"/>
      </rPr>
      <t>y</t>
    </r>
    <r>
      <rPr>
        <rFont val="Verdana"/>
        <b/>
        <color theme="1"/>
        <sz val="10.0"/>
      </rPr>
      <t xml:space="preserve"> </t>
    </r>
    <r>
      <rPr>
        <rFont val="Verdana"/>
        <b val="0"/>
        <color theme="1"/>
        <sz val="10.0"/>
      </rPr>
      <t xml:space="preserve">el indicador </t>
    </r>
    <r>
      <rPr>
        <rFont val="Verdana"/>
        <b/>
        <i/>
        <color theme="1"/>
        <sz val="8.0"/>
        <u/>
      </rPr>
      <t>Programas y proyectos de CTeI apoyados, orientados a la reducción de las brechas territoriales, étnicas y de género ejecutados o en ejecución - Centro de Bioeconomía</t>
    </r>
    <r>
      <rPr>
        <rFont val="Verdana"/>
        <b val="0"/>
        <color theme="1"/>
        <sz val="10.0"/>
      </rPr>
      <t xml:space="preserve"> con meta</t>
    </r>
    <r>
      <rPr>
        <rFont val="Verdana"/>
        <b/>
        <color theme="1"/>
        <sz val="10.0"/>
      </rPr>
      <t xml:space="preserve"> 1
</t>
    </r>
    <r>
      <rPr>
        <rFont val="Verdana"/>
        <b val="0"/>
        <color theme="1"/>
        <sz val="10.0"/>
      </rPr>
      <t xml:space="preserve">A pesar de los significativos avances en la definición de la estructura organizacional y la identificación de las cadenas de valor para la bioeconomía en el Pacífico colombiano, es recomendable considerar una implementación del centro de bioeconomía en una vigencia futura. Esto permitirá resolver adecuadamente las cuestiones relativas a la infraestructura disponible en la sede Mar Agrícola de la Universidad de Nariño y obtener una mayor claridad en las tipologías y condiciones necesarias para su desarrollo por parte de la universidad. Abordar estos aspectos con el tiempo necesario asegurará una implementación exitosa y sostenible del proyecto, fortaleciendo su impacto y viabilidad a largo plazo. 
</t>
    </r>
  </si>
  <si>
    <r>
      <rPr>
        <rFont val="Verdana"/>
        <b/>
        <color theme="1"/>
        <sz val="10.0"/>
      </rPr>
      <t xml:space="preserve">Cierre de Indicadores:
</t>
    </r>
    <r>
      <rPr>
        <rFont val="Verdana"/>
        <b val="0"/>
        <color theme="1"/>
        <sz val="10.0"/>
      </rPr>
      <t>1. Proyecto de I+D+i apoyado para la generación de bioproductos en los niveles TLR 1 a 4 Meta: 1
2. Patios agroecológicos implementados como iniciativa de CTeI para garantizar el derecho humano a la alimentación Meta: 50
3. Estrategia de apropiación social del conocimiento aplicada con enfoque restaurativo Meta: 1</t>
    </r>
    <r>
      <rPr>
        <rFont val="Verdana"/>
        <b/>
        <color theme="1"/>
        <sz val="10.0"/>
      </rPr>
      <t xml:space="preserve">
</t>
    </r>
    <r>
      <rPr>
        <rFont val="Verdana"/>
        <b val="0"/>
        <color theme="1"/>
        <sz val="10.0"/>
      </rPr>
      <t xml:space="preserve">Se solicita la eliminación de los actuales indicadores que corresponden a la propuesta de proyecto especial de CTeI para la
transformación territorial, dado que inicialmente se esperaba hacer una alianza con uno o dos aliados, y en aras de transparencia se ha decidido realizar una convocatoria en la que se espera contar con hasta seis (6) Ecosistemas de Ciencia y paz para la transformación territorial, a través de la Convocatoria 956 (ver https://minciencias.gov.co/convocatorias/convocatoria-956- ecosistemas-ciencia-y-paz-para-la-transformacion-territorial ). A partir de este ajuste, se ampliaron los recursos financieros, se definieron más a fondo las dos líneas temáticas, con subtemáticas que le dan un mayor alcance, en comunidades que han sido golpeadas por el conflicto armado, la pobreza y el narcotráfico, y se ha avanzado en un mecanismo que permite una amplia participación de los actores del SNCTI, la academia, de organizaciones sociales y del sector productivo, y se mantuvo el tiempo de 12 meses para su ejecución
</t>
    </r>
  </si>
  <si>
    <r>
      <rPr>
        <rFont val="Verdana"/>
        <b/>
        <color theme="1"/>
        <sz val="10.0"/>
      </rPr>
      <t xml:space="preserve">Creación de Indicadores: que afectan a la iniciativa Estrategia de apropiación social del conocimiento e innovación social en territorio (Ecosistema de Ciencia y Paz para la transformación territorial)
</t>
    </r>
    <r>
      <rPr>
        <rFont val="Verdana"/>
        <b val="0"/>
        <color theme="1"/>
        <sz val="10.0"/>
      </rPr>
      <t>1. Productos de divulgación científica y comunicación pública de la ciencia desarrollados para acercar el conocimiento científico a la población y aportar al cierre de brechas territoriales - Meta 45</t>
    </r>
    <r>
      <rPr>
        <rFont val="Verdana"/>
        <b/>
        <color theme="1"/>
        <sz val="10.0"/>
      </rPr>
      <t xml:space="preserve">
</t>
    </r>
    <r>
      <rPr>
        <rFont val="Verdana"/>
        <b val="0"/>
        <color theme="1"/>
        <sz val="10.0"/>
      </rPr>
      <t>2.</t>
    </r>
    <r>
      <rPr>
        <rFont val="Verdana"/>
        <b/>
        <color theme="1"/>
        <sz val="10.0"/>
      </rPr>
      <t xml:space="preserve"> </t>
    </r>
    <r>
      <rPr>
        <rFont val="Verdana"/>
        <b val="0"/>
        <color theme="1"/>
        <sz val="10.0"/>
      </rPr>
      <t>Espacios de valor desarrollados para la divulgación de la CTeI en los territorios - Meta 11
3. CODECTI departamentales apoyados por MinCiencias mediante procesos formativos y pedagógicos - Meta 33
4. Entidades territoriales apoyadas por MiniCiencias para la inclusión de acciones de CTeI en sus Planes de Desarrollo - Meta 35
5. Ecosistemas de Ciencia y Paz para la transformación territorial - Meta 6</t>
    </r>
    <r>
      <rPr>
        <rFont val="Verdana"/>
        <b/>
        <color theme="1"/>
        <sz val="10.0"/>
      </rPr>
      <t xml:space="preserve">
</t>
    </r>
    <r>
      <rPr>
        <rFont val="Verdana"/>
        <b val="0"/>
        <color theme="1"/>
        <sz val="10.0"/>
      </rPr>
      <t xml:space="preserve">
La creación de estos indicadores permite medir los productos de divulgación de la CTeI en 2024. Ademas, desde la estrategia de territorialización es de vital importancia acompañar a los departamentos en acciones asociadas al nuevo decreto CODECTI, así como, la inclusión de los planes de desarrollo territorial del componente de CTeI, por tal razón, se requiere contar con indicadores que nos permitan medir esa vinculación con los territorios.
</t>
    </r>
    <r>
      <rPr>
        <rFont val="Verdana"/>
        <b val="0"/>
        <color rgb="FF00B0F0"/>
        <sz val="10.0"/>
      </rPr>
      <t xml:space="preserve">
</t>
    </r>
  </si>
  <si>
    <r>
      <rPr>
        <rFont val="Verdana"/>
        <b/>
        <color theme="1"/>
        <sz val="10.0"/>
      </rPr>
      <t xml:space="preserve">Incluir la iniciativa: </t>
    </r>
    <r>
      <rPr>
        <rFont val="Verdana"/>
        <b/>
        <i/>
        <color theme="1"/>
        <sz val="8.0"/>
        <u/>
      </rPr>
      <t>Monitoreo comunitario de la biodiversidad en el resguardo de Yunguillo</t>
    </r>
    <r>
      <rPr>
        <rFont val="Verdana"/>
        <b val="0"/>
        <color theme="1"/>
        <sz val="10.0"/>
      </rPr>
      <t xml:space="preserve"> </t>
    </r>
    <r>
      <rPr>
        <rFont val="Verdana"/>
        <b/>
        <color theme="1"/>
        <sz val="10.0"/>
      </rPr>
      <t>incluyendo los siguientes indicadores:</t>
    </r>
    <r>
      <rPr>
        <rFont val="Verdana"/>
        <b val="0"/>
        <color theme="1"/>
        <sz val="10.0"/>
      </rPr>
      <t xml:space="preserve">
1.Territorios en conflicto, transición y /o consolidación  con programas o proyectos de Ciencia, Tecnología e Innovación que den respuesta a demandas sociales, productivas y/o ambientales desarrollados con actores locales - CTeI para la Transformación
</t>
    </r>
    <r>
      <rPr>
        <rFont val="Verdana"/>
        <b/>
        <color theme="1"/>
        <sz val="10.0"/>
      </rPr>
      <t>Con una Meta para el 2024: 1</t>
    </r>
    <r>
      <rPr>
        <rFont val="Verdana"/>
        <b val="0"/>
        <color theme="1"/>
        <sz val="10.0"/>
      </rPr>
      <t xml:space="preserve">
2. Programas y proyectos de CTeI apoyados, orientados a la reducción de las brechas territoriales, étnicas y de género ejecutados o en ejecución - CTeI para la Transformación Territorial
</t>
    </r>
    <r>
      <rPr>
        <rFont val="Verdana"/>
        <b/>
        <color theme="1"/>
        <sz val="10.0"/>
      </rPr>
      <t>Con una Meta para el 2024: 1</t>
    </r>
    <r>
      <rPr>
        <rFont val="Verdana"/>
        <b val="0"/>
        <color theme="1"/>
        <sz val="10.0"/>
      </rPr>
      <t xml:space="preserve">
3. Espacios de apropiación social del conocimiento fortalecidos para la gestión de conocimientos tradicionales, el inventario y seguimiento de recursos y activos físicos y biológicos del territorio colectivo del Resguardo de Yunguillo, promoviendo el uso y manejo sostenible de la biodiversidad
</t>
    </r>
    <r>
      <rPr>
        <rFont val="Verdana"/>
        <b/>
        <color theme="1"/>
        <sz val="10.0"/>
      </rPr>
      <t xml:space="preserve">Con una Meta para el 2024: 1
</t>
    </r>
    <r>
      <rPr>
        <rFont val="Verdana"/>
        <b val="0"/>
        <color theme="1"/>
        <sz val="10.0"/>
      </rPr>
      <t xml:space="preserve">Es necesario vincular la iniciativa y sus indicadores a la planeación del ministerio, para conocer el avance de la implementación de un programa integral para el fortalecimiento de la apropiación social del conocimiento y de las capacidades en ciencia, tecnología e innovación del resguardo  pues permite generar espacios de apropiación social en la población indígena
</t>
    </r>
    <r>
      <rPr>
        <rFont val="Verdana"/>
        <b/>
        <color theme="1"/>
        <sz val="10.0"/>
      </rPr>
      <t xml:space="preserve">
</t>
    </r>
  </si>
  <si>
    <r>
      <rPr>
        <rFont val="Verdana"/>
        <b/>
        <color theme="1"/>
        <sz val="10.0"/>
      </rPr>
      <t xml:space="preserve">Ajustar meta y la denominación del indicador Jóvenes Investigadores e Innovadores apoyados en su vocación científica  - Aliados (ANH e IGAC)
</t>
    </r>
    <r>
      <rPr>
        <rFont val="Verdana"/>
        <b val="0"/>
        <color theme="1"/>
        <sz val="10.0"/>
      </rPr>
      <t xml:space="preserve">
Dado que la elaboración del mecanismo asociado a este indicador se encuentra en ajuste de cronograma por parte del comité Técnico del convenio 751-2021, cuya modificación propone la apertura del mismo para el cuarto trimestre del 2024, se proyecta la vinculación de jóvenes investigadores e innovadores entre el primer  y segundo trimestre del 2025. 
</t>
    </r>
    <r>
      <rPr>
        <rFont val="Verdana"/>
        <b/>
        <color theme="1"/>
        <sz val="10.0"/>
      </rPr>
      <t xml:space="preserve">
</t>
    </r>
    <r>
      <rPr>
        <rFont val="Verdana"/>
        <b val="0"/>
        <color theme="1"/>
        <sz val="10.0"/>
      </rPr>
      <t xml:space="preserve">Antes indicador: Jóvenes Investigadores e Innovadores apoyados en su vocación científica  - Aliados (ANH e IGAC)
Ahora: Jóvenes Investigadores e Innovadores apoyados en su vocación científica  - Aliados IGAC
</t>
    </r>
    <r>
      <rPr>
        <rFont val="Verdana"/>
        <b/>
        <color theme="1"/>
        <sz val="10.0"/>
      </rPr>
      <t xml:space="preserve">Versión Anterior 2024: </t>
    </r>
    <r>
      <rPr>
        <rFont val="Verdana"/>
        <b val="0"/>
        <color theme="1"/>
        <sz val="10.0"/>
      </rPr>
      <t xml:space="preserve">139
</t>
    </r>
    <r>
      <rPr>
        <rFont val="Verdana"/>
        <b/>
        <color theme="1"/>
        <sz val="10.0"/>
      </rPr>
      <t xml:space="preserve">Versión Nueva 2024: </t>
    </r>
    <r>
      <rPr>
        <rFont val="Verdana"/>
        <b val="0"/>
        <color theme="1"/>
        <sz val="10.0"/>
      </rPr>
      <t xml:space="preserve">19
</t>
    </r>
  </si>
  <si>
    <r>
      <rPr>
        <rFont val="Verdana"/>
        <b/>
        <color theme="1"/>
        <sz val="10.0"/>
      </rPr>
      <t xml:space="preserve">Nuevo indicador Jóvenes Investigadores e Innovadores que realizaron movilidad académica internacional - NEXO GLOBAL - Francia
Asociado a la inicaitva Jóvenes Investigadores e Innovadores 
</t>
    </r>
    <r>
      <rPr>
        <rFont val="Verdana"/>
        <b val="0"/>
        <color theme="1"/>
        <sz val="10.0"/>
      </rPr>
      <t>Se solicita la creación del indicador programático dada la vinculación de 6 estudiantes en su pasantia - beca internacional para concretar su movilidad académica en el año 2024.  Adicionalmente, el ajuste corresponde al ejercicio de revisión de resultados reportados por la DGR para 2023, en el que se encontró 12 jóvenes investigadores e innovadores vinculados a través del iniciativa Nexo - Global 2023, que no fueron incluidos.</t>
    </r>
    <r>
      <rPr>
        <rFont val="Verdana"/>
        <b/>
        <color theme="1"/>
        <sz val="10.0"/>
      </rPr>
      <t xml:space="preserve">
Meta 2024: </t>
    </r>
    <r>
      <rPr>
        <rFont val="Verdana"/>
        <b val="0"/>
        <color theme="1"/>
        <sz val="10.0"/>
      </rPr>
      <t>18</t>
    </r>
    <r>
      <rPr>
        <rFont val="Verdana"/>
        <b/>
        <color theme="1"/>
        <sz val="10.0"/>
      </rPr>
      <t xml:space="preserve">
</t>
    </r>
  </si>
  <si>
    <r>
      <rPr>
        <rFont val="Verdana"/>
        <b/>
        <color theme="1"/>
        <sz val="10.0"/>
      </rPr>
      <t xml:space="preserve">Nuevo indicador Jóvenes Investigadores e Innovadores  - Iniciativas interanuales
Asociado a la inicaitva Jóvenes Investigadores e Innovadores 
</t>
    </r>
    <r>
      <rPr>
        <rFont val="Verdana"/>
        <b val="0"/>
        <color theme="1"/>
        <sz val="10.0"/>
      </rPr>
      <t>Se realizó un ejericicio de revisión con la OAPII sobre los resultados reportados por la DGR para 2023. Como resultado, en el indicador de Jóvenes Investigadores e Innovadores, se encontró:
* 7 jóvenes investigadoras vinculadas a través de la convocatoria 935 - 2023 (Orquídeas 2023) 
* 83 Jóvenes Investigadores e Innovadores vinculados a través de la convocatoria 932 - 2022, la cual cerró en el año 2023, no fueron debidamente reportados.
* 27 Jóvenes Investigadores e Innovadores vinculados a través de la convocatoria 943-2023, en la cual era opcional la vinculación de estos jóvenes.
* 18 Jóvenes Investigadores e Innovadores vinculados a través de la convocatoria 936-2023 y 938-2023, de acuerdo con lo definido en los términos de referencia y banco de financiables</t>
    </r>
    <r>
      <rPr>
        <rFont val="Verdana"/>
        <b/>
        <color theme="1"/>
        <sz val="10.0"/>
      </rPr>
      <t xml:space="preserve">
Meta 2024: </t>
    </r>
    <r>
      <rPr>
        <rFont val="Verdana"/>
        <b val="0"/>
        <color theme="1"/>
        <sz val="10.0"/>
      </rPr>
      <t xml:space="preserve">135
</t>
    </r>
    <r>
      <rPr>
        <rFont val="Verdana"/>
        <b val="0"/>
        <color rgb="FF00B0F0"/>
        <sz val="10.0"/>
      </rPr>
      <t xml:space="preserve">
</t>
    </r>
  </si>
  <si>
    <t xml:space="preserve">
24 septiembre de 2025</t>
  </si>
  <si>
    <r>
      <rPr>
        <rFont val="Verdana"/>
        <b/>
        <color theme="1"/>
        <sz val="10.0"/>
      </rPr>
      <t xml:space="preserve">Nuevo Indicador Personas seleccionadas para recibir apoyo económico para su formación en programas de maestría - Pacífico nariñense
</t>
    </r>
    <r>
      <rPr>
        <rFont val="Verdana"/>
        <b val="0"/>
        <color theme="1"/>
        <sz val="10.0"/>
      </rPr>
      <t xml:space="preserve">Se hace necesaria la creación, teniendo en cuenta que se dio apertura a la convocatoria 960 Formación en Maestrías Pacífico Nariñense bajo la resolución No. 1175 del 09 de agosto de 2024.
Esta convocatoria busca impulsar los procesos de formación de alto nivel a los profesionales colombianos que trabajen o acrediten haber trabajado durante el último año (previo a la apertura de la presente convocatoria), como docentes en establecimientos educativos públicos o privados de las Subregiones del departamento de Nariño: Pacífico Sur (Francisco Pizarro y Tumaco), Telembí (Barbacoas, Magüí y Roberto Payán) y Sanquianga (El Charco, La Tola, Mosquera, Olaya Herrera y Santa Bárbara), interesados en cursar un programa de maestría ofertado por La Universidad Santiago de Cali para el desarrollo de un proyecto de investigación, en el marco de las Misiones de la Política de Investigación e Innovación del Ministerio de Ciencia, Tecnología e Innovación. 
La Convocatoria permitirá incrementar las vocaciones científicas, la formación en CTeI y la vinculación del capital humano en CTeI en el país, aportando a uno de los objetivos del CONPES 4069 de 2021 “Política Nacional de Ciencia, Tecnología e Innovación 2022 - 2031”, a través de las siguientes líneas de acción No.2 “Aumentar el capital humano y la formación de alto nivel en CTI”, y No. 4. “Incrementar la capacidad de generación de conocimiento científico y tecnológico”.
</t>
    </r>
    <r>
      <rPr>
        <rFont val="Verdana"/>
        <b/>
        <color theme="1"/>
        <sz val="10.0"/>
      </rPr>
      <t xml:space="preserve">
Meta 2024: </t>
    </r>
    <r>
      <rPr>
        <rFont val="Verdana"/>
        <b val="0"/>
        <color theme="1"/>
        <sz val="10.0"/>
      </rPr>
      <t xml:space="preserve">66
</t>
    </r>
  </si>
  <si>
    <r>
      <rPr>
        <rFont val="Verdana"/>
        <b/>
        <color theme="1"/>
        <sz val="10.0"/>
      </rPr>
      <t xml:space="preserve">Ajustar meta y la denominación del indicador Personas seleccionadas para recibir apoyo económico por Minciencias y aliados para su formación en programas de doctorado - Aliados (Colfuturo, Fulbright)
</t>
    </r>
    <r>
      <rPr>
        <rFont val="Verdana"/>
        <b val="0"/>
        <color theme="1"/>
        <sz val="10.0"/>
      </rPr>
      <t xml:space="preserve">
Debido a la dinámica de la convocatoria 35 del Sistema General de Regalías, se extiende a las alianzas seleccionadas la elaboración de un mecanismo para la formación de talento humano, por lo cual, se proyecta la vinculación de doctores para el primer trimestre del año 2025. Reprogramando así la meta del 2024 para el 2025
</t>
    </r>
    <r>
      <rPr>
        <rFont val="Verdana"/>
        <b/>
        <color theme="1"/>
        <sz val="10.0"/>
      </rPr>
      <t xml:space="preserve">
Versión Anterior: </t>
    </r>
    <r>
      <rPr>
        <rFont val="Verdana"/>
        <b val="0"/>
        <color theme="1"/>
        <sz val="10.0"/>
      </rPr>
      <t xml:space="preserve">Personas seleccionadas para recibir apoyo económico por Minciencias y aliados para su formación en programas de doctorado - Aliados (Colfuturo, Fulbright) SGR
</t>
    </r>
    <r>
      <rPr>
        <rFont val="Verdana"/>
        <b/>
        <color theme="1"/>
        <sz val="10.0"/>
      </rPr>
      <t xml:space="preserve">Versión Nueva: </t>
    </r>
    <r>
      <rPr>
        <rFont val="Verdana"/>
        <b val="0"/>
        <color theme="1"/>
        <sz val="10.0"/>
      </rPr>
      <t xml:space="preserve">Personas seleccionadas para recibir apoyo económico por Minciencias y aliados para su formación en programas de doctorado - Aliados (Colfuturo, Fulbright)
</t>
    </r>
    <r>
      <rPr>
        <rFont val="Verdana"/>
        <b/>
        <color theme="1"/>
        <sz val="10.0"/>
      </rPr>
      <t>Versión Anterior:</t>
    </r>
    <r>
      <rPr>
        <rFont val="Verdana"/>
        <b val="0"/>
        <color theme="1"/>
        <sz val="10.0"/>
      </rPr>
      <t xml:space="preserve"> 1.190
</t>
    </r>
    <r>
      <rPr>
        <rFont val="Verdana"/>
        <b/>
        <color theme="1"/>
        <sz val="10.0"/>
      </rPr>
      <t>Versión Nueva:</t>
    </r>
    <r>
      <rPr>
        <rFont val="Verdana"/>
        <b val="0"/>
        <color theme="1"/>
        <sz val="10.0"/>
      </rPr>
      <t xml:space="preserve"> 190</t>
    </r>
    <r>
      <rPr>
        <rFont val="Verdana"/>
        <b/>
        <color theme="1"/>
        <sz val="10.0"/>
      </rPr>
      <t xml:space="preserve">
</t>
    </r>
  </si>
  <si>
    <r>
      <rPr>
        <rFont val="Verdana"/>
        <b/>
        <color theme="1"/>
        <sz val="10.0"/>
      </rPr>
      <t xml:space="preserve">Nuevo indicador Nuevas estancias posdoctorales apoyadas por Minciencias y aliados - Iniciativas interanuales
Asociado a la iniciativa Formación de alto nivel
</t>
    </r>
    <r>
      <rPr>
        <rFont val="Verdana"/>
        <b val="0"/>
        <color theme="1"/>
        <sz val="10.0"/>
      </rPr>
      <t>De acuerdo con la revisión realizada por la DVF, DGR y la OAPII, se identificaron diferentes iniciativas gestionadas por el ministerio que se han desarrollado o han presentado resultados en el periodo del gobierno del cambio y cuyos beneficiarios se reportarán en el 2024.
Convocatoria Estancias con Propósito 932/22 83, 936 Bioeconomía y 938 Energía: 20; Orquídeas 935: 7; Conv. 934 Estancias Misiones 35</t>
    </r>
    <r>
      <rPr>
        <rFont val="Verdana"/>
        <b/>
        <color theme="1"/>
        <sz val="10.0"/>
      </rPr>
      <t xml:space="preserve">
Meta 2024: </t>
    </r>
    <r>
      <rPr>
        <rFont val="Verdana"/>
        <b val="0"/>
        <color theme="1"/>
        <sz val="10.0"/>
      </rPr>
      <t>145</t>
    </r>
    <r>
      <rPr>
        <rFont val="Verdana"/>
        <b/>
        <color theme="1"/>
        <sz val="10.0"/>
      </rPr>
      <t xml:space="preserve">
</t>
    </r>
  </si>
  <si>
    <r>
      <rPr>
        <rFont val="Verdana"/>
        <b/>
        <color theme="1"/>
        <sz val="10.0"/>
      </rPr>
      <t xml:space="preserve">Cierre Indicador: Redes generadas para dinamizar los ecosistemas regionales de CTeI en torno a las habilidades STEAM
</t>
    </r>
    <r>
      <rPr>
        <rFont val="Verdana"/>
        <b val="0"/>
        <color theme="1"/>
        <sz val="10.0"/>
      </rPr>
      <t xml:space="preserve">Se solicita la eliminación del indicador programático debido a la la reestructuración programa especial Colombia Robótica, el cual esta orientado al diseñar ambientes de aprendizaje con equipamiento tecnológico para el fomento de vocaciones científicas a partir del desarrollo de habilidades y competencias científicas en niños, niñas, adolescentes y docentes a través del uso de herramientas de la programación, las ciencias computacionales y/o la robótica, desvinculando así este indicador. En ese sentido, los laboratorios STEAM se han priorizados para el 2024, por lo cual las redes generadas para dinamizar los ecosistemas regionales de CTeI en torno a las habilidades STEAM no se realizarán. </t>
    </r>
    <r>
      <rPr>
        <rFont val="Verdana"/>
        <b/>
        <color theme="1"/>
        <sz val="10.0"/>
      </rPr>
      <t xml:space="preserve">
</t>
    </r>
    <r>
      <rPr>
        <rFont val="Verdana"/>
        <b/>
        <color rgb="FFFF0000"/>
        <sz val="10.0"/>
      </rPr>
      <t xml:space="preserve">
</t>
    </r>
  </si>
  <si>
    <r>
      <rPr>
        <rFont val="Verdana"/>
        <b/>
        <color theme="1"/>
        <sz val="10.0"/>
      </rPr>
      <t xml:space="preserve">Ajuste Meta Indicador Laboratorios dotados para el desarrollo de pensamiento científico y habilidades en CTeI
</t>
    </r>
    <r>
      <rPr>
        <rFont val="Verdana"/>
        <b val="0"/>
        <color theme="1"/>
        <sz val="10.0"/>
      </rPr>
      <t xml:space="preserve">Se solicita la modificación del indicador programático dada la distribución del presupuesto para la ejecución del programa Colombia Robótica lo que permite que se incremente el número de laboratorios dotados. En ese sentido se realiza un aumento en la meta de laboratorios para el año 2024. </t>
    </r>
    <r>
      <rPr>
        <rFont val="Verdana"/>
        <b/>
        <color theme="1"/>
        <sz val="10.0"/>
      </rPr>
      <t xml:space="preserve">
Versión Anterior:
</t>
    </r>
    <r>
      <rPr>
        <rFont val="Verdana"/>
        <b val="0"/>
        <color theme="1"/>
        <sz val="10.0"/>
      </rPr>
      <t>Meta 2024: 7</t>
    </r>
    <r>
      <rPr>
        <rFont val="Verdana"/>
        <b/>
        <color theme="1"/>
        <sz val="10.0"/>
      </rPr>
      <t xml:space="preserve">
Versión Nueva:
</t>
    </r>
    <r>
      <rPr>
        <rFont val="Verdana"/>
        <b val="0"/>
        <color theme="1"/>
        <sz val="10.0"/>
      </rPr>
      <t xml:space="preserve">Meta 2024: 10
</t>
    </r>
  </si>
  <si>
    <r>
      <rPr>
        <rFont val="Verdana"/>
        <b/>
        <color theme="1"/>
        <sz val="10.0"/>
      </rPr>
      <t xml:space="preserve">Cierre Indicador: Niñas, niños y adolescentes apoyados en su vocación científica - Proyectos de investigación Colombia Robótica
</t>
    </r>
    <r>
      <rPr>
        <rFont val="Verdana"/>
        <b val="0"/>
        <color theme="1"/>
        <sz val="10.0"/>
      </rPr>
      <t xml:space="preserve">Se solicita la eliminación del indicador estratégico debido a la la reestructuración programa especial Colombia Robótica, el cual contempla para el 2020 el equipamiento tecnológico de laboratorios STEAM para el desarrollo de proyectos que involucren herramientas de robótica, programación, ciencias computacionales e Inteligencia artificial. Teniendo en cuenta que durante el cuarto trimestre se realizará este proceso, se debe reprogramar para 2025 este indicador.
</t>
    </r>
  </si>
  <si>
    <r>
      <rPr>
        <rFont val="Verdana"/>
        <b/>
        <color theme="1"/>
        <sz val="10.0"/>
      </rPr>
      <t xml:space="preserve">Modificación de meta para el indicador Niñas, niños y adolescentes apoyados en su vocación científica - Convocatoria SGR Bienal 21-22
</t>
    </r>
    <r>
      <rPr>
        <rFont val="Verdana"/>
        <b val="0"/>
        <color theme="1"/>
        <sz val="10.0"/>
      </rPr>
      <t xml:space="preserve">Se solicita la modificación de esta meta debido al aumento en la participación de niñas, niños y adolescentes a través de la convocatoria SGR bienal 21-22, lo cual impacta de manera positiva a la meta propuesta para el 2024. </t>
    </r>
    <r>
      <rPr>
        <rFont val="Verdana"/>
        <b/>
        <color theme="1"/>
        <sz val="10.0"/>
      </rPr>
      <t xml:space="preserve">
Versión Anterior 2024: </t>
    </r>
    <r>
      <rPr>
        <rFont val="Verdana"/>
        <b val="0"/>
        <color theme="1"/>
        <sz val="10.0"/>
      </rPr>
      <t>7.000</t>
    </r>
    <r>
      <rPr>
        <rFont val="Verdana"/>
        <b/>
        <color theme="1"/>
        <sz val="10.0"/>
      </rPr>
      <t xml:space="preserve">
Versión Nueva 2024: </t>
    </r>
    <r>
      <rPr>
        <rFont val="Verdana"/>
        <b val="0"/>
        <color theme="1"/>
        <sz val="10.0"/>
      </rPr>
      <t>26.000</t>
    </r>
    <r>
      <rPr>
        <rFont val="Verdana"/>
        <b/>
        <color theme="1"/>
        <sz val="10.0"/>
      </rPr>
      <t xml:space="preserve">
</t>
    </r>
  </si>
  <si>
    <r>
      <rPr>
        <rFont val="Verdana"/>
        <b/>
        <color theme="1"/>
        <sz val="10.0"/>
      </rPr>
      <t xml:space="preserve">Cambio en la denominación indicador Nuevas estancias posdoctorales apoyadas por Minciencias y aliados -Centros de interes en CTeI la cual pasa al indicador: Nuevas estancias posdoctorales apoyadas por Minciencias y aliados - Colombia Robótica 
</t>
    </r>
    <r>
      <rPr>
        <rFont val="Verdana"/>
        <b val="0"/>
        <color theme="1"/>
        <sz val="10.0"/>
      </rPr>
      <t>Se solicita el cambio de denominación de este indicador programático debido a la reestructuracion realizada al programa especial Colombia Robótica en el cual, con el objetivo de ampliar la cobertura la cadena de valor para el cumplimiento de los objetivos de los centros de interés fueron trasladados al programa Especial Colombia Robótica.</t>
    </r>
    <r>
      <rPr>
        <rFont val="Verdana"/>
        <b/>
        <color theme="1"/>
        <sz val="10.0"/>
      </rPr>
      <t xml:space="preserve">
Meta 2024: </t>
    </r>
    <r>
      <rPr>
        <rFont val="Verdana"/>
        <b val="0"/>
        <color theme="1"/>
        <sz val="10.0"/>
      </rPr>
      <t>12</t>
    </r>
    <r>
      <rPr>
        <rFont val="Verdana"/>
        <b/>
        <color theme="1"/>
        <sz val="10.0"/>
      </rPr>
      <t xml:space="preserve">
</t>
    </r>
  </si>
  <si>
    <r>
      <rPr>
        <rFont val="Verdana"/>
        <b/>
        <color theme="1"/>
        <sz val="10.0"/>
      </rPr>
      <t xml:space="preserve">Cierre de la Inciativa, </t>
    </r>
    <r>
      <rPr>
        <rFont val="Verdana"/>
        <b/>
        <i/>
        <color theme="1"/>
        <sz val="10.0"/>
        <u/>
      </rPr>
      <t xml:space="preserve">Pacífico Vital y los siete (7) indicadores
</t>
    </r>
    <r>
      <rPr>
        <rFont val="Verdana"/>
        <b val="0"/>
        <color theme="1"/>
        <sz val="10.0"/>
      </rPr>
      <t xml:space="preserve">
El Programa Especial Pacífico Vital,se formuló con el fin de contribuir al desarrollo socioeconómico de las asociaciones de pesca artesanal en el
Pacifico Nariñense, incorporando I+D+i mediante el fortalecimiento de las capacidades científicas, tecnológicas y de innovación.Y así mismo con
la articulación de actores de Sistema Nacional de Ciencia y Tecnología (SNCTI).
El recurso inicial pactado para dar alcance a la propuesta fue reasignado para dar cumplimiento a iniciativas institucionales emergentes y
prioritarias, postergando el financiamiento de este para otros escenarios.
No obstante, con el fin de dar alcance a las necesidades en materia de ciencia, tecnología e innovación del Pacífico Nariñense, se dio prioridad a
uno de los componentes del Programa, a través de la Convocatoria para la formación de maestrías de investigación científica del Pacifico
Nariñense.
Se solicita el cierre de los indicadores programáticos:
Programa de diálogo de saberes gestionado para el intercambio de los resultados de la expedición científica con los conocimientos de los actores de la cuádruple hélice Meta(1)
Productos pesqueros desarrollados a través de la I+D+i y validados a escala precomercial Meta(2)
Estrategia de apropiación social del conocimiento desarrollada para la creación de redes del sector pesquero de Tumaco Meta(1)
Alianza apoyada para la escalabilidad de la etapa comercial de los productos pesqueros desarrollados Meta(1)
Se realiza el rebalanceo de los indicadores estratégicos:
Alianzas apoyadas para el aprovechamiento del conocimiento, la conservación y el uso de la biodiversidad, sus bienes y servicios ecosistémicos – Meta (1) – Será balanceado con: Ecosistemas de Ciencia y Paz (Nov-Dic) (Conv. 956).
Territorios en conflicto, transición y /o consolidación con programas o proyectos de Ciencia, Tecnología e Innovación que den respuesta a demandas sociales, productivas y/o ambientales desarrollados con actores locales - Meta (1) Será balanceado con el nuevo proyecto Yunguillo.
Programas y proyectos de CTeI apoyados, orientados a la reducción de las brechas territoriales, étnicas y de género ejecutados o en ejecución - Meta (1) Será balanceado con el nuevo proyecto Yunguillo.
</t>
    </r>
    <r>
      <rPr>
        <rFont val="Verdana"/>
        <b/>
        <color rgb="FFFF0000"/>
        <sz val="10.0"/>
      </rPr>
      <t xml:space="preserve">
</t>
    </r>
  </si>
  <si>
    <r>
      <rPr>
        <rFont val="Verdana"/>
        <b/>
        <color theme="1"/>
        <sz val="10.0"/>
      </rPr>
      <t xml:space="preserve">Modernización del Sistema Nacional de CTeI - Ajuste en la denominación del Indicador Programático
</t>
    </r>
    <r>
      <rPr>
        <rFont val="Verdana"/>
        <b val="0"/>
        <color theme="1"/>
        <sz val="10.0"/>
      </rPr>
      <t>La solicitud de modificación del indicador responde a la necesidad de reestructurar el indicador así como la planificación de las tareas para los siguientes periodos de reporte que permitan dar cuenta de los resultados de la iniciativa. Lo anterior se enfoca en el análisis, diseño de Servicios de integración y Modernización de los Sistemas de información de la Plataforma ScienTI (CVLac, GrupLac e Institulac).</t>
    </r>
    <r>
      <rPr>
        <rFont val="Verdana"/>
        <b/>
        <color theme="1"/>
        <sz val="10.0"/>
      </rPr>
      <t xml:space="preserve">
Versión Anterior: </t>
    </r>
    <r>
      <rPr>
        <rFont val="Verdana"/>
        <b val="0"/>
        <color theme="1"/>
        <sz val="10.0"/>
      </rPr>
      <t xml:space="preserve">Plataforma Scienti (CVLac, GrupLac e Institulac) actualizada para su integración con el Sistema CRIS Colombia </t>
    </r>
    <r>
      <rPr>
        <rFont val="Verdana"/>
        <b/>
        <color theme="1"/>
        <sz val="10.0"/>
      </rPr>
      <t>Meta 100%</t>
    </r>
    <r>
      <rPr>
        <rFont val="Verdana"/>
        <b val="0"/>
        <color theme="1"/>
        <sz val="10.0"/>
      </rPr>
      <t xml:space="preserve">
</t>
    </r>
    <r>
      <rPr>
        <rFont val="Verdana"/>
        <b/>
        <color theme="1"/>
        <sz val="10.0"/>
      </rPr>
      <t xml:space="preserve">Versión Nueva: </t>
    </r>
    <r>
      <rPr>
        <rFont val="Verdana"/>
        <b val="0"/>
        <color theme="1"/>
        <sz val="10.0"/>
      </rPr>
      <t xml:space="preserve"> Indicador programático, Plataforma Scienti integrada y actualizada en preproducción para los aplicativos CVLac, GrupLac e Institulac </t>
    </r>
    <r>
      <rPr>
        <rFont val="Verdana"/>
        <b/>
        <color theme="1"/>
        <sz val="10.0"/>
      </rPr>
      <t xml:space="preserve">Meta 100%
</t>
    </r>
  </si>
  <si>
    <r>
      <rPr>
        <rFont val="Verdana"/>
        <b/>
        <color theme="1"/>
        <sz val="10.0"/>
      </rPr>
      <t xml:space="preserve">Modernización del Sistema Nacional de CTeI - Cierre y Creación del Indicador Programático
</t>
    </r>
    <r>
      <rPr>
        <rFont val="Verdana"/>
        <b val="0"/>
        <color theme="1"/>
        <sz val="10.0"/>
      </rPr>
      <t>La solicitud de modificación del indicador responde a la necesidad de establecer un marco de referencia documental que aborde los contextos tanto nacionales como internacionales en relación con los protocolos de ética para la divulgación y publicación de resultados de investigación. La actualización de estos referentes documentales aporta elementos claves para que los procesos de divulgación de las investigaciones cumplan con directrices y garantizar la validez y aceptación de los resultados de investigación por organismos internacionales, revistas académicas y comités de ética, entre otros.</t>
    </r>
    <r>
      <rPr>
        <rFont val="Verdana"/>
        <b/>
        <color theme="1"/>
        <sz val="10.0"/>
      </rPr>
      <t xml:space="preserve">
Versión Anterior (Cierre): </t>
    </r>
    <r>
      <rPr>
        <rFont val="Verdana"/>
        <b val="0"/>
        <color theme="1"/>
        <sz val="10.0"/>
      </rPr>
      <t xml:space="preserve"> Protocolos de ética consolidados para divulgación y publicación de resultados de investigación </t>
    </r>
    <r>
      <rPr>
        <rFont val="Verdana"/>
        <b/>
        <color theme="1"/>
        <sz val="10.0"/>
      </rPr>
      <t>Meta 5</t>
    </r>
    <r>
      <rPr>
        <rFont val="Verdana"/>
        <b val="0"/>
        <color theme="1"/>
        <sz val="10.0"/>
      </rPr>
      <t xml:space="preserve">
</t>
    </r>
    <r>
      <rPr>
        <rFont val="Verdana"/>
        <b/>
        <color theme="1"/>
        <sz val="10.0"/>
      </rPr>
      <t xml:space="preserve">Versión Nueva (Creación): </t>
    </r>
    <r>
      <rPr>
        <rFont val="Verdana"/>
        <b val="0"/>
        <color theme="1"/>
        <sz val="10.0"/>
      </rPr>
      <t xml:space="preserve">  Indicador programático, informe de referentes documentales nacionales e internacionales relevantes para elaboración de protocolos de
ética consolidados para divulgación y publicación de resultados de investigación.</t>
    </r>
    <r>
      <rPr>
        <rFont val="Verdana"/>
        <b/>
        <color theme="1"/>
        <sz val="10.0"/>
      </rPr>
      <t xml:space="preserve"> Meta 100% - </t>
    </r>
    <r>
      <rPr>
        <rFont val="Verdana"/>
        <b val="0"/>
        <color theme="1"/>
        <sz val="10.0"/>
      </rPr>
      <t>Se ajusta la forma de medición</t>
    </r>
    <r>
      <rPr>
        <rFont val="Verdana"/>
        <b/>
        <color theme="1"/>
        <sz val="10.0"/>
      </rPr>
      <t xml:space="preserve">
</t>
    </r>
  </si>
  <si>
    <t>CAMBIOS EN EL PLAN ESTRATÉGICO INSTITUCIONAL 2023-2026</t>
  </si>
  <si>
    <t>QUIÉN SOLICITA EL AJUSTE</t>
  </si>
  <si>
    <t>30 julio de 2024</t>
  </si>
  <si>
    <r>
      <rPr>
        <rFont val="Verdana"/>
        <b/>
        <color theme="1"/>
        <sz val="11.0"/>
      </rPr>
      <t xml:space="preserve">
Cambio en el nombre del Indicador
</t>
    </r>
    <r>
      <rPr>
        <rFont val="Verdana"/>
        <b val="0"/>
        <color theme="1"/>
        <sz val="11.0"/>
      </rPr>
      <t xml:space="preserve">Versión Anterior: Estaba Avance en la gestión de mecanismos con el enfoque diferencial para pueblos indígenas
Queda Porcentaje de la adecuación de programas o iniciativas con el enfoque diferencial para pueblos indígenas
Versión Actual: Se realiza el ajuste del nombre del indicador ya que se regresa al nombre inicial del indicador debido a que el DNP no autorizó su cambio, por ser un compromiso adquirido en mesa de concertación con los pueblos indígenas
</t>
    </r>
  </si>
  <si>
    <t xml:space="preserve">Directora de Capacidades y Apropiación Social del Conocimiento </t>
  </si>
  <si>
    <t>Jefe de la Oficina Aesora de Planeación e Innovación Institucional</t>
  </si>
  <si>
    <t>CAMBIOS EN EL PLAN DE ACCIÓN INSTITUCIONAL 2024</t>
  </si>
  <si>
    <r>
      <rPr>
        <rFont val="Verdana"/>
        <b/>
        <color theme="1"/>
        <sz val="11.0"/>
      </rPr>
      <t xml:space="preserve">Cambio en el nombre del Indicador
</t>
    </r>
    <r>
      <rPr>
        <rFont val="Verdana"/>
        <b val="0"/>
        <color theme="1"/>
        <sz val="11.0"/>
      </rPr>
      <t xml:space="preserve">Estaba Avance en la gestión de mecanismos con el enfoque diferencial para pueblos indígenas
Queda Porcentaje de la adecuación de programas o iniciativas con el enfoque diferencial para pueblos indígenas
Se realiza el ajuste del nombre del indicador ya que se regresa al nombre inicial del indicador debido a que el DNP no autorizó su cambio, por ser un compromiso adquirido en mesa de concertación con los pueblos indígenas
</t>
    </r>
  </si>
  <si>
    <r>
      <rPr>
        <rFont val="Verdana"/>
        <b/>
        <color theme="1"/>
        <sz val="11.0"/>
      </rPr>
      <t xml:space="preserve">Cambio en el nombre del Iniciativa
</t>
    </r>
    <r>
      <rPr>
        <rFont val="Verdana"/>
        <b val="0"/>
        <color theme="1"/>
        <sz val="11.0"/>
      </rPr>
      <t xml:space="preserve">Estaba Adecuación de programas o iniciativas con el enfoque diferencial – Mesa de Concertación Indígenas
Queda Programa de CTeI para el fortalecimiento de los pueblos indígenas
Se solicita el cambio del nombre de la iniciativa por estar más alineada al instrumento de CTeI de los grupos étnicos, así como al mecanismo a ejectuar en la vigencia 2024
</t>
    </r>
  </si>
  <si>
    <r>
      <rPr>
        <rFont val="Verdana"/>
        <b/>
        <color theme="1"/>
        <sz val="11.0"/>
      </rPr>
      <t xml:space="preserve">Cambio en el nombre del Iniciativa
</t>
    </r>
    <r>
      <rPr>
        <rFont val="Verdana"/>
        <b val="0"/>
        <color theme="1"/>
        <sz val="11.0"/>
      </rPr>
      <t>Iniciativa: Proyectos de CTeI dirigidos a consejos comunitarios, organizaciones y otras formas organizativas de las comunidades Negras, Afrocolombianas, Raizales y Palenqueras.
Cambiar el nombre de la iniciativa por: Programa de CTeI para el fortalecimiento de los consejos comunitarios,
organizaciones y otras formas organizativas de las comunidades Negras, Afrocolombianas, Raizales y
Palenqueras.
Justificación: Se solicita el cambio del nombre de la iniciativa por estar más alineada al instrumento de CTeI de los grupos étnicos, así como al mecanimo a ejectuar en la vigencia 2024</t>
    </r>
  </si>
  <si>
    <r>
      <rPr>
        <rFont val="Verdana"/>
        <b/>
        <color theme="1"/>
        <sz val="11.0"/>
      </rPr>
      <t>Cambio de nombre de los indicadores ColombIA Inteligente</t>
    </r>
    <r>
      <rPr>
        <rFont val="Verdana"/>
        <color theme="1"/>
        <sz val="11.0"/>
      </rPr>
      <t xml:space="preserve">
Se requiere la modificación de los indicadores toda vez que en el marco de la convocatoria 950 del 2024 se financiaran alianzas en temas en IA y aeroespacial
Estaba
Alianzas apoyadas para el desarrollo de tecnologías en IA para la solución de problemáticas regionales en el país
Jóvenes Investigadores e Innovadores apoyados en su vocación científica  – Inteligencia artificial
Queda
Alianzas apoyadas para el desarrollo de tecnologías en IA y Ciencias Aeroespaciales para la solución de problemáticas regionales en el país
Jóvenes Investigadores e Innovadores apoyados en su vocación científica  – Inteligencia artificial y Ciencias Aeroespaciales 
</t>
    </r>
  </si>
  <si>
    <t xml:space="preserve">Viceministra de Conocimiento, Innovación y Productividad </t>
  </si>
  <si>
    <r>
      <rPr>
        <rFont val="Verdana"/>
        <b/>
        <color theme="1"/>
        <sz val="11.0"/>
      </rPr>
      <t xml:space="preserve">Cambio de nombre de los indicadores Jóvenes en Ciencia para la Paz 
</t>
    </r>
    <r>
      <rPr>
        <rFont val="Verdana"/>
        <b val="0"/>
        <color theme="1"/>
        <sz val="11.0"/>
      </rPr>
      <t>Indicador Antes: Jóvenes en ciencia para la paz beneficiados 
Nueva denominación:  Jóvenes y/o equipos de jóvenes con transferencia de conocimiento y generación capacidades en gestión de la innovación.
Justificación: Se requiere la modificación del indicador, toda vez que se requiere aclarar que la iniciativa selecciona equipos de jóvenes que pueden estar compuestos por varias personas.</t>
    </r>
  </si>
  <si>
    <r>
      <rPr>
        <rFont val="Verdana"/>
        <b/>
        <color theme="1"/>
        <sz val="11.0"/>
      </rPr>
      <t xml:space="preserve">Cambio de nombre de los indicadores Jóvenes en Ciencia para la Paz 
</t>
    </r>
    <r>
      <rPr>
        <rFont val="Verdana"/>
        <b val="0"/>
        <color theme="1"/>
        <sz val="11.0"/>
      </rPr>
      <t>Indicador Antes: Prototipados y/o ideas de negocio consolidados con enfoque de CTeI. 
Nueva denominación: Ideas de negocio, emprendimientos y/o prototipos innovadores con enfoque en CTeI apoyadas. 
Justificación: Se requiere la modificación del indicador, toda vez que se requiere aclarar el tipo de beneficio al cual accederan los equipos de jóvenes seleccionados.</t>
    </r>
  </si>
  <si>
    <r>
      <rPr>
        <rFont val="Arial Narrow"/>
        <color theme="1"/>
        <sz val="10.0"/>
      </rPr>
      <t>Con respecto a lo que corresponde en Alineación políticas de Gobierno y Plan Nacional de Desarrollo en la columna "</t>
    </r>
    <r>
      <rPr>
        <rFont val="Arial Narrow"/>
        <b/>
        <color theme="1"/>
        <sz val="10.0"/>
      </rPr>
      <t>Transformaciones PND"</t>
    </r>
    <r>
      <rPr>
        <rFont val="Arial Narrow"/>
        <color theme="1"/>
        <sz val="10.0"/>
      </rPr>
      <t xml:space="preserve"> se modífica por el siguiente texto "</t>
    </r>
    <r>
      <rPr>
        <rFont val="Arial Narrow"/>
        <b/>
        <color theme="1"/>
        <sz val="10.0"/>
      </rPr>
      <t xml:space="preserve">Transformaciones y ejes Transversales del  PND" </t>
    </r>
    <r>
      <rPr>
        <rFont val="Arial Narrow"/>
        <color theme="1"/>
        <sz val="10.0"/>
      </rPr>
      <t xml:space="preserve">lo que complementa las columnas hacia abajo, se agrega un texto nuevo </t>
    </r>
    <r>
      <rPr>
        <rFont val="Arial Narrow"/>
        <b/>
        <color theme="1"/>
        <sz val="10.0"/>
      </rPr>
      <t xml:space="preserve">"Ejes Transformaciones" </t>
    </r>
    <r>
      <rPr>
        <rFont val="Arial Narrow"/>
        <color theme="1"/>
        <sz val="10.0"/>
      </rPr>
      <t xml:space="preserve">que compreden los ejes que ya se encuentran registrados para cada caso, adicionalmente se registran como novedad </t>
    </r>
    <r>
      <rPr>
        <rFont val="Arial Narrow"/>
        <b/>
        <color theme="1"/>
        <sz val="10.0"/>
      </rPr>
      <t>"Ejes Transversales: 6.Actores Diferenciales para el Cambio y 7. Paz Total e Integral"</t>
    </r>
  </si>
  <si>
    <r>
      <rPr>
        <rFont val="Arial Narrow"/>
        <color theme="1"/>
        <sz val="10.0"/>
      </rPr>
      <t>Dentro del objetivo estratégico "</t>
    </r>
    <r>
      <rPr>
        <rFont val="Arial Narrow"/>
        <b/>
        <i/>
        <color theme="1"/>
        <sz val="10.0"/>
      </rPr>
      <t>Adoptar enfoques de políticas públicas de investigación e innovación para resolver grandes desafíos sociales, económicos y ambientales del país</t>
    </r>
    <r>
      <rPr>
        <rFont val="Arial Narrow"/>
        <color theme="1"/>
        <sz val="10.0"/>
      </rPr>
      <t xml:space="preserve">" se solicitó la eliminación del indicador </t>
    </r>
    <r>
      <rPr>
        <rFont val="Arial Narrow"/>
        <i/>
        <color theme="1"/>
        <sz val="10.0"/>
      </rPr>
      <t>"Implementación del centro de I+D+i  para la Transición Energética</t>
    </r>
    <r>
      <rPr>
        <rFont val="Arial Narrow"/>
        <color theme="1"/>
        <sz val="10.0"/>
      </rPr>
      <t>" y la creación del indicador "</t>
    </r>
    <r>
      <rPr>
        <rFont val="Arial Narrow"/>
        <i/>
        <color theme="1"/>
        <sz val="10.0"/>
      </rPr>
      <t>Proyectos de CteI apoyados para la Transicion energetica, acceso y uso eficiente de la energía</t>
    </r>
    <r>
      <rPr>
        <rFont val="Arial Narrow"/>
        <color theme="1"/>
        <sz val="10.0"/>
      </rPr>
      <t>", con una meta establecida para el 2023 de 4, para el 2024 de 6, para el 2025 de 8 y para el 2026 de 8 con una meta para el cuatrienio de 26.  De igual forma se cambia la unidad de medida pasando de porcentaje a número. 
Teniendo en cuenta el proceso de concertación del compromiso con MinMinas en PND, no concluyó en las bases del plan, se dtermina efectuar un cambio en el indicador asociado a temas de transición energetica, que fueran incluida en el PEI.  Vale resaltar que este indicador no fue priorizado para ser monitoreado a través de SINERGIA.</t>
    </r>
  </si>
  <si>
    <r>
      <rPr>
        <rFont val="Arial Narrow"/>
        <color theme="1"/>
        <sz val="10.0"/>
      </rPr>
      <t>En el objetivo estratégico "</t>
    </r>
    <r>
      <rPr>
        <rFont val="Arial Narrow"/>
        <b/>
        <i/>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i/>
        <color theme="1"/>
        <sz val="10.0"/>
      </rPr>
      <t>"Proyectos de I+D+i apoyados para el desarrollo de biológicos, biotecnológicos, medicamentos, dispositivos, insumos, sistemas y servicios de atención en salud, terapias avanzadas y otras tecnologías en salud</t>
    </r>
    <r>
      <rPr>
        <rFont val="Arial Narrow"/>
        <color theme="1"/>
        <sz val="10.0"/>
      </rPr>
      <t>" con una meta establecida para el 2023 de 5, para el 2024 de 10, para el 2025 de 15 y para el 2026 de 20 con una meta para el cuatrienio de 50.  La unidad de medida es número, el tipo de indicador es producto y el tipo de acumulación es acumulado. 
Una vez concertadas las metas de cara al indicador de "Proyectos de I+D+i apoyados para el desarrollo de biológicos, biotecnológicos, medicamentos, dispositivos, insumos, sistemas y servicios de atención en salud, terapias avanzadas y otras tecnologías en salud" entre el equipo de salud de la Dirección de Ciencias, la DGR  y la OAPII, y en el marco del proceso de negocación de mecanismos para la ejecución de los recursos del FIS 2023, se requiere incluir una iniciativa que permita registrar los avances y gestión relacionada.</t>
    </r>
  </si>
  <si>
    <r>
      <rPr>
        <rFont val="Arial Narrow"/>
        <color theme="1"/>
        <sz val="10.0"/>
      </rPr>
      <t xml:space="preserve">En el objetivo estratégico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b/>
        <color theme="1"/>
        <sz val="10.0"/>
      </rPr>
      <t>Nuevas becas y nuevos créditos beca para la formación de doctores apoyadas por Minciencias y aliados</t>
    </r>
    <r>
      <rPr>
        <rFont val="Arial Narrow"/>
        <color theme="1"/>
        <sz val="10.0"/>
      </rPr>
      <t xml:space="preserve">" con una meta establecida para el 2023 de 400, para el 2024 de 1950, para el 2025 de 950 y para el 2026 de 800 con una meta para el cuatrienio de 4100.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</si>
  <si>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Arial Narrow"/>
        <color theme="1"/>
        <sz val="10.0"/>
      </rPr>
      <t xml:space="preserve">En el objetivo estratégico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b/>
        <color theme="1"/>
        <sz val="10.0"/>
      </rPr>
      <t>Nuevas becas y nuevos créditos beca para la formación de maestrías apoyadas por Minciencias y aliados</t>
    </r>
    <r>
      <rPr>
        <rFont val="Arial Narrow"/>
        <color theme="1"/>
        <sz val="10.0"/>
      </rPr>
      <t xml:space="preserve">" con una meta establecida para el 2023 de 1642, para el 2024 de 850, para el 2025 de 850 y para el 2026 de 0 con una meta para el cuatrienio de 3342.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</si>
  <si>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Arial Narrow"/>
        <color theme="1"/>
        <sz val="10.0"/>
      </rPr>
      <t xml:space="preserve">En el objetivo estratégico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se solicitó la creación del indicador "</t>
    </r>
    <r>
      <rPr>
        <rFont val="Arial Narrow"/>
        <b/>
        <color theme="1"/>
        <sz val="10.0"/>
      </rPr>
      <t>Nuevas estancias posdoctorales apoyadas por Minciencias y aliados</t>
    </r>
    <r>
      <rPr>
        <rFont val="Arial Narrow"/>
        <color theme="1"/>
        <sz val="10.0"/>
      </rPr>
      <t xml:space="preserve">" con una meta establecida para el 2023 de 250, para el 2024 de 500, para el 2025 de 500 y para el 2026 de 500 con una meta para el cuatrienio de 1750.  La unidad de medida es número, el tipo de indicador es producto y el tipo de acumulación es acumulado.
En mesa de trabajo y por solicitud del Viceministro de Talento y Apropiación Social del conocimiento este indicador se incluye en el Plan Estrátegico Institucional visibilizando los alcances esperados por el país para la Formación de Alto Nivel que corresponden a los líneamientos del Gobierno Nacional </t>
    </r>
  </si>
  <si>
    <r>
      <rPr>
        <rFont val="Arial Narrow"/>
        <color theme="1"/>
        <sz val="10.0"/>
      </rPr>
      <t xml:space="preserve">En el objetivo estratégico </t>
    </r>
    <r>
      <rPr>
        <rFont val="Arial Narrow"/>
        <b/>
        <color theme="1"/>
        <sz val="10.0"/>
      </rPr>
      <t xml:space="preserve">"Gestionar recursos para el SNCTI" </t>
    </r>
    <r>
      <rPr>
        <rFont val="Arial Narrow"/>
        <color theme="1"/>
        <sz val="10.0"/>
      </rPr>
      <t xml:space="preserve">Se solicita cambio de nombre del indicador Inversión en I+D con relación al PIB por Participación de la inversión en Investigación y Desarrollo (I+D) frente al PIB esto en atención a lo que se encuentra descrito en el Plan Nacional de Desarrollo este cambio se realiza para tener coherencia entre los documentos. No hay cambio o ajuste en las metas </t>
    </r>
  </si>
  <si>
    <r>
      <rPr>
        <rFont val="Arial Narrow"/>
        <color theme="1"/>
        <sz val="10.0"/>
      </rPr>
      <t>Para el objetivo estratégico "</t>
    </r>
    <r>
      <rPr>
        <rFont val="Arial Narrow"/>
        <b/>
        <i/>
        <color theme="1"/>
        <sz val="10.0"/>
      </rPr>
      <t>Fortalecer la gobernanza del SNCTI y sus capacidades a través de las políticas públicas, planes y programas de CTeI</t>
    </r>
    <r>
      <rPr>
        <rFont val="Arial Narrow"/>
        <color theme="1"/>
        <sz val="10.0"/>
      </rPr>
      <t>" se reemplazó el indicador "</t>
    </r>
    <r>
      <rPr>
        <rFont val="Arial Narrow"/>
        <i/>
        <color theme="1"/>
        <sz val="10.0"/>
      </rPr>
      <t>Diseño y formulación de la agenda de política y normativa planeada, para fortalecer las capacidades nacionales y regionales de CTeI</t>
    </r>
    <r>
      <rPr>
        <rFont val="Arial Narrow"/>
        <color theme="1"/>
        <sz val="10.0"/>
      </rPr>
      <t>" por el indicador "</t>
    </r>
    <r>
      <rPr>
        <rFont val="Arial Narrow"/>
        <i/>
        <color theme="1"/>
        <sz val="10.0"/>
      </rPr>
      <t>Agenda de políticas y Plan de Evaluación de Políticas, planes y programas de CTeI desarrollados</t>
    </r>
    <r>
      <rPr>
        <rFont val="Arial Narrow"/>
        <color theme="1"/>
        <sz val="10.0"/>
      </rPr>
      <t>"; se conservan las metas establecidas para cada vigencia y para el cuatrienio.  Este cambio se presentó considerando que las estrategias deben estar más asociadas al desarrollo de las agendas de políticas e iniciativas regulatorias que al diseño.</t>
    </r>
  </si>
  <si>
    <r>
      <rPr>
        <rFont val="Arial Narrow"/>
        <color theme="1"/>
        <sz val="10.0"/>
      </rPr>
      <t>Para el objetivo estratégico "</t>
    </r>
    <r>
      <rPr>
        <rFont val="Arial Narrow"/>
        <b/>
        <i/>
        <color theme="1"/>
        <sz val="10.0"/>
      </rPr>
      <t>Fortalecer la gobernanza del SNCTI y sus capacidades a través de las políticas públicas, planes y programas de CTeI</t>
    </r>
    <r>
      <rPr>
        <rFont val="Arial Narrow"/>
        <color theme="1"/>
        <sz val="10.0"/>
      </rPr>
      <t>" se eliminó el indicador: "</t>
    </r>
    <r>
      <rPr>
        <rFont val="Arial Narrow"/>
        <i/>
        <color theme="1"/>
        <sz val="10.0"/>
      </rPr>
      <t xml:space="preserve">Evaluación de las políticas y normativas planeadas, para fortalecer las capacidades de CTeI" </t>
    </r>
    <r>
      <rPr>
        <rFont val="Arial Narrow"/>
        <color theme="1"/>
        <sz val="10.0"/>
      </rPr>
      <t>y se creó el indicador</t>
    </r>
    <r>
      <rPr>
        <rFont val="Arial Narrow"/>
        <i/>
        <color theme="1"/>
        <sz val="10.0"/>
      </rPr>
      <t xml:space="preserve"> </t>
    </r>
    <r>
      <rPr>
        <rFont val="Arial Narrow"/>
        <color theme="1"/>
        <sz val="10.0"/>
      </rPr>
      <t>"</t>
    </r>
    <r>
      <rPr>
        <rFont val="Arial Narrow"/>
        <i/>
        <color theme="1"/>
        <sz val="10.0"/>
      </rPr>
      <t>Avance en el seguimiento del desarrollo de las iniciativas normativas para fortalecer las capacidades de CTeI</t>
    </r>
    <r>
      <rPr>
        <rFont val="Arial Narrow"/>
        <color theme="1"/>
        <sz val="10.0"/>
      </rPr>
      <t>".  Es importante indicar que no se presentaron modificaciones en las metas anuales ni en la meta del cuatrienio.
Para este caso, la modificación se efectuó debido a que las funciones de la Oficina Asesora Jurídica estan relacionadas con la asesoría, apoyo, acompañamiento y/o seguimiento a las dependencias del Ministerio, por lo cual se debe ajustar el indicador cuyo proposito debe estar relacionado con estas actividades, lo cual busca avanzar en el desarrollo de las iniciativas normativas que identifican las dependencias del Ministerio y pretenden emitir en el periodo.</t>
    </r>
  </si>
  <si>
    <r>
      <rPr>
        <rFont val="Arial Narrow"/>
        <color theme="1"/>
        <sz val="10.0"/>
      </rPr>
      <t xml:space="preserve">En los objetivos </t>
    </r>
    <r>
      <rPr>
        <rFont val="Arial Narrow"/>
        <b/>
        <color theme="1"/>
        <sz val="10.0"/>
      </rPr>
      <t>"</t>
    </r>
    <r>
      <rPr>
        <rFont val="Arial Narrow"/>
        <b/>
        <i/>
        <color theme="1"/>
        <sz val="10.0"/>
      </rPr>
      <t>Reducir las brechas territoriales, étnicas y de género en CTeI</t>
    </r>
    <r>
      <rPr>
        <rFont val="Arial Narrow"/>
        <color theme="1"/>
        <sz val="10.0"/>
      </rPr>
      <t xml:space="preserve">" y </t>
    </r>
    <r>
      <rPr>
        <rFont val="Arial Narrow"/>
        <b/>
        <color theme="1"/>
        <sz val="10.0"/>
      </rPr>
      <t xml:space="preserve">"Adoptar enfoques de políticas públicas de investigación e innovación para resolver grandes desafíos sociales, económicos y ambientales del país" </t>
    </r>
    <r>
      <rPr>
        <rFont val="Arial Narrow"/>
        <color theme="1"/>
        <sz val="10.0"/>
      </rPr>
      <t xml:space="preserve">para estos objetivos se solicitó la creación del indicador </t>
    </r>
    <r>
      <rPr>
        <rFont val="Arial Narrow"/>
        <b/>
        <color theme="1"/>
        <sz val="10.0"/>
      </rPr>
      <t xml:space="preserve">"Proyectos de investigación para el sector agropecuario en marcha" </t>
    </r>
    <r>
      <rPr>
        <rFont val="Arial Narrow"/>
        <color theme="1"/>
        <sz val="10.0"/>
      </rPr>
      <t>apoyado en la iniciativa: "Avances en la implementación de las acciones Minciencias del Plan Marco de Implementación (PMI)", con unas metas establecidas para el 2023 de 75, 2024 de 80, para el 2025 de 83, para el 2026 de 85 para el cuatrienio de 323. La unidad de medida es número, el tipo de indicador es producto y el tipo de acumulación es acumulado. 
Se incluye esta iniciativa para dar respuesta desde la gestión del Ministerio frente los compromisos del Plan Marco de Implementación de los acuerdos de Paz, asociada al fortalecimiento y la promoción de la investigación, la innovación y el desarrollo científico y tecnológico para el sector agropecuario en áreas como agroecología, biotecnología, suelos, etc.</t>
    </r>
  </si>
  <si>
    <r>
      <rPr>
        <rFont val="Arial Narrow"/>
        <color theme="1"/>
        <sz val="10.0"/>
      </rPr>
      <t>En los objetivos "</t>
    </r>
    <r>
      <rPr>
        <rFont val="Arial Narrow"/>
        <b/>
        <color theme="1"/>
        <sz val="10.0"/>
      </rPr>
      <t>Reducir las brechas territoriales, étnicas y de género en CTeI</t>
    </r>
    <r>
      <rPr>
        <rFont val="Arial Narrow"/>
        <color theme="1"/>
        <sz val="10.0"/>
      </rPr>
      <t xml:space="preserve">" y </t>
    </r>
    <r>
      <rPr>
        <rFont val="Arial Narrow"/>
        <b/>
        <color theme="1"/>
        <sz val="10.0"/>
      </rPr>
      <t>"Adoptar enfoques de políticas públicas de investigación e innovación para resolver grandes desafíos sociales, económicos y ambientales del país"</t>
    </r>
    <r>
      <rPr>
        <rFont val="Arial Narrow"/>
        <color theme="1"/>
        <sz val="10.0"/>
      </rPr>
      <t xml:space="preserve"> para estos objetivos se solicitó la creación del indicador </t>
    </r>
    <r>
      <rPr>
        <rFont val="Arial Narrow"/>
        <b/>
        <color theme="1"/>
        <sz val="10.0"/>
      </rPr>
      <t>"Porcentaje de la adecuación de programas o iniciativas con el enfoque diferencial para pueblos indigenas"</t>
    </r>
    <r>
      <rPr>
        <rFont val="Arial Narrow"/>
        <color theme="1"/>
        <sz val="10.0"/>
      </rPr>
      <t xml:space="preserve">
apoyado en  la creación de la iniciativa "Adecuación de programas o iniciativas con el enfoque diferencial – Mesa de Concertación Indígenas" con una meta establecida para el 2023 del 15%, para el 2024 del 30%, para el 2025 del 60% y para el 2026 de 100% con una meta de cuatrienio del 100%. La unidad de medida es porcentaje, el tipo de indicador es resultado y el tipo de acumulación es acumulado. 
La creación de indicadores en el ministerio como respuesta a las mesas de concertación con los pueblos indígenas es fundamental para garantizar la participación activa de estos grupos en la toma de decisiones, monitorear el progreso en el cumplimiento de sus derechos, promover la transparencia y la rendición de cuentas, y mejorar las políticas y programas implementados en su beneficio.</t>
    </r>
  </si>
  <si>
    <r>
      <rPr>
        <rFont val="Arial Narrow"/>
        <color theme="1"/>
        <sz val="10.0"/>
      </rPr>
      <t>En los objetivos</t>
    </r>
    <r>
      <rPr>
        <rFont val="Arial Narrow"/>
        <b/>
        <color theme="1"/>
        <sz val="10.0"/>
      </rPr>
      <t xml:space="preserve"> "Reducir las brechas territoriales, étnicas y de género en CTeI" </t>
    </r>
    <r>
      <rPr>
        <rFont val="Arial Narrow"/>
        <color theme="1"/>
        <sz val="10.0"/>
      </rPr>
      <t>y</t>
    </r>
    <r>
      <rPr>
        <rFont val="Arial Narrow"/>
        <b/>
        <color theme="1"/>
        <sz val="10.0"/>
      </rPr>
      <t xml:space="preserve"> "Adoptar enfoques de políticas públicas de investigación e innovación para resolver grandes desafíos sociales, económicos y ambientales del país" </t>
    </r>
    <r>
      <rPr>
        <rFont val="Arial Narrow"/>
        <color theme="1"/>
        <sz val="10.0"/>
      </rPr>
      <t>para estos objetivos se solicitó la creación del indicador</t>
    </r>
    <r>
      <rPr>
        <rFont val="Arial Narrow"/>
        <b/>
        <color theme="1"/>
        <sz val="10.0"/>
      </rPr>
      <t xml:space="preserve"> "Ejecución del presupuesto asignado al cumplimiento del acuerdo, mediante mecanismos de CTeI dirigidos a consejos comunitarios, organizaciones y otras formas y expresiones organizativas de las comunidades Negras, Afrocolombianas, Raizales y Palenqueras.." </t>
    </r>
    <r>
      <rPr>
        <rFont val="Arial Narrow"/>
        <color theme="1"/>
        <sz val="10.0"/>
      </rPr>
      <t>apoyado en la creación de la iniciativa "</t>
    </r>
    <r>
      <rPr>
        <rFont val="Arial Narrow"/>
        <b/>
        <color theme="1"/>
        <sz val="10.0"/>
      </rPr>
      <t xml:space="preserve">Proyectos de CTeI dirigidos a consejos comunitarios, organizaciones y otras formas organizativas de las comunidades Negras, Afrocolombianas, Raizales y Palenqueras."  </t>
    </r>
    <r>
      <rPr>
        <rFont val="Arial Narrow"/>
        <color theme="1"/>
        <sz val="10.0"/>
      </rPr>
      <t>con una meta establecida para el 2023 del 20%, para el 2024 del 60%, para el 2025 del 80% y para el 2026 de 100% con una meta de cuatrienio del 100%. La unidad de medida es porcentaje, el tipo de indicador es de producto y el tipo de acumulación es acumulado. 
La creación de indicadores en el ministerio como respuesta a las mesas de concertación es esencial para medir el progreso, fomentar la transparencia, orientarse hacia resultados, tomar decisiones informadas y comunicar de manera efectiva. Los indicadores proporcionan una base sólida para la gestión y el seguimiento de las políticas y retos planteados en el Plan Nacional de Desarrollo y acciones gubernamentales, asegurando que se alcancen los objetivos planteados y se brinde un mejor servicio a la sociedad.</t>
    </r>
  </si>
  <si>
    <r>
      <rPr>
        <rFont val="Arial Narrow"/>
        <color theme="1"/>
        <sz val="10.0"/>
      </rPr>
      <t>En cuanto al objetivo "</t>
    </r>
    <r>
      <rPr>
        <rFont val="Arial Narrow"/>
        <b/>
        <i/>
        <color theme="1"/>
        <sz val="10.0"/>
      </rPr>
      <t>Fortalecer la institucionalidad del ministerio a través de la gestión del talento humano, la calidad y la innovación en la gestión pública</t>
    </r>
    <r>
      <rPr>
        <rFont val="Arial Narrow"/>
        <color theme="1"/>
        <sz val="10.0"/>
      </rPr>
      <t xml:space="preserve">" se solicitó la creación del indicador </t>
    </r>
    <r>
      <rPr>
        <rFont val="Arial Narrow"/>
        <i/>
        <color theme="1"/>
        <sz val="10.0"/>
      </rPr>
      <t>"Ajuste institucional del Sector de CTeI en el marco de las Misiones de investigación e innovación</t>
    </r>
    <r>
      <rPr>
        <rFont val="Arial Narrow"/>
        <color theme="1"/>
        <sz val="10.0"/>
      </rPr>
      <t>" asociado a la creación de la iniciativa "</t>
    </r>
    <r>
      <rPr>
        <rFont val="Arial Narrow"/>
        <i/>
        <color theme="1"/>
        <sz val="10.0"/>
      </rPr>
      <t>Gestión de actividades estratégicas para el fortalecimiento del Sector de CTeI en el marco de las Misiones de investigación e innovación</t>
    </r>
    <r>
      <rPr>
        <rFont val="Arial Narrow"/>
        <color theme="1"/>
        <sz val="10.0"/>
      </rPr>
      <t>", con una meta para cada una de las vigencias (2023, 2024, 2025 y 206) del 100% y una meta del cuatrienio del 100%.  La unidad de medida es porcentaje, el tipo de indicador es de resultado y el tipo de acumilación acumulado.
Este indicador se crea, con el fin de dar cuenta el avance de dos compromisos que permitirán fortalecer al ministerio para el cumplimento de los indicadores de la Macrometa. Estos dos componentes son:
•	Aumento del Marco de Gasto de Mediano plazo para el 2023
•	Avance en la generación de insumos para la inscripción del proyecto de ley de la creación de la agencia en la agenda legislativa 2024 del Congreso</t>
    </r>
  </si>
  <si>
    <r>
      <rPr>
        <rFont val="Arial Narrow"/>
        <color theme="1"/>
        <sz val="10.0"/>
      </rPr>
      <t xml:space="preserve">En cuanto al objetivo </t>
    </r>
    <r>
      <rPr>
        <rFont val="Arial Narrow"/>
        <b/>
        <color theme="1"/>
        <sz val="10.0"/>
      </rPr>
      <t>"Fortalecer la institucionalidad del ministerio a través de la gestión del talento humano, la calidad y la innovación en la gestión pública</t>
    </r>
    <r>
      <rPr>
        <rFont val="Arial Narrow"/>
        <color theme="1"/>
        <sz val="10.0"/>
      </rPr>
      <t>" se solicita ajuste de meta  de la siguiente forma Meta actual: 2023 - 10 2024 - 7 2025 - 5 2026 - 3 Meta solicitada 2023 - 7 2024 - 5 2025 - 3 2026 - 3 
Los resultados esperados para el MIPG están sujetos a la madurez de los sistemas de información que respaldan los planes de escalado de la calificación obtenida. Por lo tanto, se espera que la meta se logre alcanzar en un plazo más largo</t>
    </r>
  </si>
  <si>
    <t xml:space="preserve">
Ajuste denominación del Indicador Estratégico: Avance en la implementación de los mecanismos de Ciencia, Tecnología e Innovación dirigidos a consejos comunitarios, organizaciones y otras formas y expresiones organizativas de las comunidades Negras, Afrocolombianas, Raizales y Palenqueras, el cual se encuentra relacionado con el Objetivo Estratégico denominado: Reducir las brechas territoriales, étnicas y de género en CTeI. El Indicador en la versión anterior se denominaba: Ejecución del presupuesto asignado al cumplimiento del acuerdo, mediante mecanismos de CTeI dirigidos a consejos comunitarios, organizaciones y otras formas y expresiones organizativas de las comunidades Negras, Afrocolombianas, Raizales y Palenqueras.
Nuevo Indicador Estratégico: Niñas, niños y adolescentes apoyados en su vocación científica, Meta 2023=3.000, Meta 2024=3.000, Meta 2025=3.000, Meta 2026=3.000, Meta Cuatrienio=12.000, el cual se encuentra relacionado con el Objetivo Estratégico: Adoptar enfoques de políticas públicas de investigación e innovación para resolver grandes desafíos sociales, económicos y ambientales del país.
Nuevo Indicador Estratégico: Jóvenes Investigadores e Innovadores apoyados en su vocación científica, Meta 2023=350, Meta 2024=280, Meta 2025=300, Meta 2026=207, Meta Cuatrienio=1.200,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doctores apoyadas por Minciencias y aliados. Se ajusta la meta para la vigencia 2024 a 1.190, lo cual significa una meta de cuatrienio de 3.340, el cual se encuentra relacionado con el Objetivo Estratégico: Adoptar enfoques de políticas públicas de investigación e innovación para resolver grandes desafíos sociales, económicos y ambientales del país.
Ajuste en metas del Indicador Estratégico: Nuevas becas y nuevos créditos beca para la formación de maestrías apoyadas por Minciencias y aliados. Se ajusta la meta para la vigencia 2024 a 858, lo cual significa una meta de cuatrienio de 3.350, el cual se encuentra relacionado con el Objetivo Estratégico: Adoptar enfoques de políticas públicas de investigación e innovación para resolver grandes desafíos sociales, económicos y ambientales del país.
Ajuste en metas del Indicador Estratégico: Nuevas estancias posdoctorales apoyadas por Minciencias y aliados. Se ajusta la meta para la vigencia 2024 a 180, lo cual significa una meta de cuatrienio de 1.430, el cual se encuentra relacionado con el Objetivo Estratégico: Adoptar enfoques de políticas públicas de investigación e innovación para resolver grandes desafíos sociales, económicos y ambientales del país.
Ajuste Indicador Estratégico: Ajuste institucional del Sector de CTeI en el marco de las Misiones de investigación e innovación. Se elimina este indicador toda vez que se debe revisar la pertinencia de la medición para la vigencia 2024, ya que esto implica para esta vigencia nuevas actividades a desarrollar.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</si>
</sst>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240A]d&quot; de &quot;mmmm&quot; de &quot;yyyy"/>
  </numFmts>
  <fonts count="21">
    <font>
      <sz val="11.0"/>
      <color theme="1"/>
      <name val="Calibri"/>
      <scheme val="minor"/>
    </font>
    <font>
      <sz val="11.0"/>
      <color theme="1"/>
      <name val="Verdana"/>
    </font>
    <font>
      <sz val="14.0"/>
      <color theme="1"/>
      <name val="Arial"/>
    </font>
    <font>
      <b/>
      <sz val="18.0"/>
      <color theme="0"/>
      <name val="Arial"/>
    </font>
    <font/>
    <font>
      <sz val="14.0"/>
      <color theme="1"/>
      <name val="Arial Narrow"/>
    </font>
    <font>
      <b/>
      <sz val="14.0"/>
      <color theme="1"/>
      <name val="Arial Narrow"/>
    </font>
    <font>
      <b/>
      <sz val="11.0"/>
      <color theme="1"/>
      <name val="Verdana"/>
    </font>
    <font>
      <b/>
      <sz val="10.0"/>
      <color theme="1"/>
      <name val="Verdana"/>
    </font>
    <font>
      <sz val="10.0"/>
      <color theme="1"/>
      <name val="Verdana"/>
    </font>
    <font>
      <sz val="11.0"/>
      <color rgb="FF002060"/>
      <name val="Verdana"/>
    </font>
    <font>
      <b/>
      <sz val="11.0"/>
      <color rgb="FF7030A0"/>
      <name val="Verdana"/>
    </font>
    <font>
      <sz val="11.0"/>
      <color rgb="FF000000"/>
      <name val="Verdana"/>
    </font>
    <font>
      <sz val="11.0"/>
      <color theme="1"/>
      <name val="Calibri"/>
    </font>
    <font>
      <sz val="11.0"/>
      <color rgb="FFFF0000"/>
      <name val="Verdana"/>
    </font>
    <font>
      <b/>
      <sz val="11.0"/>
      <color theme="1"/>
      <name val="Calibri"/>
    </font>
    <font>
      <b/>
      <sz val="11.0"/>
      <color theme="1"/>
      <name val="Arial Narrow"/>
    </font>
    <font>
      <sz val="11.0"/>
      <color theme="1"/>
      <name val="Arial Narrow"/>
    </font>
    <font>
      <sz val="10.0"/>
      <color theme="1"/>
      <name val="Arial Narrow"/>
    </font>
    <font>
      <sz val="11.0"/>
      <color rgb="FF7030A0"/>
      <name val="Arial Narrow"/>
    </font>
    <font>
      <sz val="10.0"/>
      <color rgb="FF7030A0"/>
      <name val="Arial Narrow"/>
    </font>
  </fonts>
  <fills count="10">
    <fill>
      <patternFill patternType="none"/>
    </fill>
    <fill>
      <patternFill patternType="lightGray"/>
    </fill>
    <fill>
      <patternFill patternType="solid">
        <fgColor theme="0"/>
        <bgColor theme="0"/>
      </patternFill>
    </fill>
    <fill>
      <patternFill patternType="solid">
        <fgColor rgb="FF385623"/>
        <bgColor rgb="FF385623"/>
      </patternFill>
    </fill>
    <fill>
      <patternFill patternType="solid">
        <fgColor rgb="FFF2F2F2"/>
        <bgColor rgb="FFF2F2F2"/>
      </patternFill>
    </fill>
    <fill>
      <patternFill patternType="solid">
        <fgColor rgb="FFC8C8C8"/>
        <bgColor rgb="FFC8C8C8"/>
      </patternFill>
    </fill>
    <fill>
      <patternFill patternType="solid">
        <fgColor rgb="FFECECEC"/>
        <bgColor rgb="FFECECEC"/>
      </patternFill>
    </fill>
    <fill>
      <patternFill patternType="solid">
        <fgColor rgb="FFBFBFBF"/>
        <bgColor rgb="FFBFBFBF"/>
      </patternFill>
    </fill>
    <fill>
      <patternFill patternType="solid">
        <fgColor rgb="FFFFFFFF"/>
        <bgColor rgb="FFFFFFFF"/>
      </patternFill>
    </fill>
    <fill>
      <patternFill patternType="solid">
        <fgColor rgb="FFE7E6E6"/>
        <bgColor rgb="FFE7E6E6"/>
      </patternFill>
    </fill>
  </fills>
  <borders count="43">
    <border/>
    <border>
      <left/>
      <right/>
      <top/>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bottom/>
    </border>
    <border>
      <left/>
      <right style="medium">
        <color rgb="FF000000"/>
      </right>
      <top/>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top/>
      <bottom/>
    </border>
    <border>
      <top/>
      <bottom/>
    </border>
    <border>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hair">
        <color rgb="FFA5A5A5"/>
      </left>
      <top style="hair">
        <color rgb="FFA5A5A5"/>
      </top>
    </border>
    <border>
      <top style="hair">
        <color rgb="FFA5A5A5"/>
      </top>
    </border>
    <border>
      <right style="hair">
        <color rgb="FFA5A5A5"/>
      </right>
      <top style="hair">
        <color rgb="FFA5A5A5"/>
      </top>
    </border>
    <border>
      <left style="hair">
        <color rgb="FFA5A5A5"/>
      </left>
    </border>
    <border>
      <right style="hair">
        <color rgb="FFA5A5A5"/>
      </right>
    </border>
    <border>
      <left style="hair">
        <color rgb="FFA5A5A5"/>
      </left>
      <bottom style="hair">
        <color rgb="FFA5A5A5"/>
      </bottom>
    </border>
    <border>
      <bottom style="hair">
        <color rgb="FFA5A5A5"/>
      </bottom>
    </border>
    <border>
      <right style="hair">
        <color rgb="FFA5A5A5"/>
      </right>
      <bottom style="hair">
        <color rgb="FFA5A5A5"/>
      </bottom>
    </border>
    <border>
      <left style="thin">
        <color rgb="FF000000"/>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bottom/>
    </border>
    <border>
      <left style="thin">
        <color rgb="FF000000"/>
      </left>
      <right style="thin">
        <color rgb="FF000000"/>
      </right>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152">
    <xf borderId="0" fillId="0" fontId="0" numFmtId="0" xfId="0" applyAlignment="1" applyFont="1">
      <alignment readingOrder="0" shrinkToFit="0" vertical="bottom" wrapText="0"/>
    </xf>
    <xf borderId="1" fillId="2" fontId="1" numFmtId="0" xfId="0" applyBorder="1" applyFill="1" applyFont="1"/>
    <xf borderId="2" fillId="2" fontId="1" numFmtId="0" xfId="0" applyBorder="1" applyFont="1"/>
    <xf borderId="3" fillId="2" fontId="1" numFmtId="0" xfId="0" applyBorder="1" applyFont="1"/>
    <xf borderId="4" fillId="2" fontId="1" numFmtId="0" xfId="0" applyBorder="1" applyFont="1"/>
    <xf borderId="5" fillId="2" fontId="1" numFmtId="0" xfId="0" applyBorder="1" applyFont="1"/>
    <xf borderId="6" fillId="2" fontId="1" numFmtId="0" xfId="0" applyBorder="1" applyFont="1"/>
    <xf borderId="1" fillId="2" fontId="1" numFmtId="0" xfId="0" applyAlignment="1" applyBorder="1" applyFont="1">
      <alignment horizontal="center" shrinkToFit="0" vertical="center" wrapText="1"/>
    </xf>
    <xf borderId="7" fillId="2" fontId="1" numFmtId="0" xfId="0" applyBorder="1" applyFont="1"/>
    <xf borderId="8" fillId="2" fontId="1" numFmtId="0" xfId="0" applyBorder="1" applyFont="1"/>
    <xf borderId="9" fillId="2" fontId="1" numFmtId="0" xfId="0" applyBorder="1" applyFont="1"/>
    <xf borderId="1" fillId="2" fontId="2" numFmtId="0" xfId="0" applyBorder="1" applyFont="1"/>
    <xf borderId="1" fillId="2" fontId="2" numFmtId="0" xfId="0" applyAlignment="1" applyBorder="1" applyFont="1">
      <alignment horizontal="center" shrinkToFit="0" wrapText="1"/>
    </xf>
    <xf borderId="10" fillId="3" fontId="3" numFmtId="0" xfId="0" applyAlignment="1" applyBorder="1" applyFill="1" applyFont="1">
      <alignment horizontal="center" vertical="center"/>
    </xf>
    <xf borderId="11" fillId="0" fontId="4" numFmtId="0" xfId="0" applyBorder="1" applyFont="1"/>
    <xf borderId="12" fillId="0" fontId="4" numFmtId="0" xfId="0" applyBorder="1" applyFont="1"/>
    <xf borderId="1" fillId="2" fontId="2" numFmtId="0" xfId="0" applyAlignment="1" applyBorder="1" applyFont="1">
      <alignment horizontal="left"/>
    </xf>
    <xf borderId="13" fillId="4" fontId="5" numFmtId="2" xfId="0" applyAlignment="1" applyBorder="1" applyFill="1" applyFont="1" applyNumberFormat="1">
      <alignment horizontal="left" shrinkToFit="0" vertical="center" wrapText="1"/>
    </xf>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20" fillId="0" fontId="4" numFmtId="0" xfId="0" applyBorder="1" applyFont="1"/>
    <xf borderId="1" fillId="2" fontId="5" numFmtId="2" xfId="0" applyAlignment="1" applyBorder="1" applyFont="1" applyNumberFormat="1">
      <alignment horizontal="left" shrinkToFit="0" vertical="center" wrapText="1"/>
    </xf>
    <xf borderId="21" fillId="2" fontId="6" numFmtId="2" xfId="0" applyAlignment="1" applyBorder="1" applyFont="1" applyNumberFormat="1">
      <alignment horizontal="left" shrinkToFit="0" vertical="top" wrapText="1"/>
    </xf>
    <xf borderId="22" fillId="0" fontId="4" numFmtId="0" xfId="0" applyBorder="1" applyFont="1"/>
    <xf borderId="23" fillId="0" fontId="4" numFmtId="0" xfId="0" applyBorder="1" applyFont="1"/>
    <xf borderId="24" fillId="0" fontId="4" numFmtId="0" xfId="0" applyBorder="1" applyFont="1"/>
    <xf borderId="25" fillId="0" fontId="4" numFmtId="0" xfId="0" applyBorder="1" applyFont="1"/>
    <xf borderId="26" fillId="0" fontId="4" numFmtId="0" xfId="0" applyBorder="1" applyFont="1"/>
    <xf borderId="27" fillId="0" fontId="4" numFmtId="0" xfId="0" applyBorder="1" applyFont="1"/>
    <xf borderId="28" fillId="0" fontId="4" numFmtId="0" xfId="0" applyBorder="1" applyFont="1"/>
    <xf borderId="1" fillId="2" fontId="1" numFmtId="0" xfId="0" applyAlignment="1" applyBorder="1" applyFont="1">
      <alignment shrinkToFit="0" wrapText="1"/>
    </xf>
    <xf borderId="13" fillId="0" fontId="7" numFmtId="0" xfId="0" applyAlignment="1" applyBorder="1" applyFont="1">
      <alignment horizontal="center" shrinkToFit="0" vertical="center" wrapText="1"/>
    </xf>
    <xf borderId="14" fillId="0" fontId="7" numFmtId="0" xfId="0" applyAlignment="1" applyBorder="1" applyFont="1">
      <alignment horizontal="center" shrinkToFit="0" vertical="center" wrapText="1"/>
    </xf>
    <xf borderId="29" fillId="0" fontId="7" numFmtId="0" xfId="0" applyAlignment="1" applyBorder="1" applyFont="1">
      <alignment horizontal="center" shrinkToFit="0" vertical="center" wrapText="1"/>
    </xf>
    <xf borderId="30" fillId="2" fontId="1" numFmtId="0" xfId="0" applyAlignment="1" applyBorder="1" applyFont="1">
      <alignment horizontal="left"/>
    </xf>
    <xf borderId="31" fillId="0" fontId="4" numFmtId="0" xfId="0" applyBorder="1" applyFont="1"/>
    <xf borderId="32" fillId="0" fontId="4" numFmtId="0" xfId="0" applyBorder="1" applyFont="1"/>
    <xf borderId="1" fillId="2" fontId="7" numFmtId="0" xfId="0" applyAlignment="1" applyBorder="1" applyFont="1">
      <alignment horizontal="center"/>
    </xf>
    <xf borderId="33" fillId="5" fontId="7" numFmtId="0" xfId="0" applyAlignment="1" applyBorder="1" applyFill="1" applyFont="1">
      <alignment horizontal="center" shrinkToFit="0" vertical="center" wrapText="1"/>
    </xf>
    <xf borderId="34" fillId="0" fontId="4" numFmtId="0" xfId="0" applyBorder="1" applyFont="1"/>
    <xf borderId="35" fillId="0" fontId="4" numFmtId="0" xfId="0" applyBorder="1" applyFont="1"/>
    <xf borderId="33" fillId="6" fontId="7" numFmtId="0" xfId="0" applyAlignment="1" applyBorder="1" applyFill="1" applyFont="1">
      <alignment horizontal="center" shrinkToFit="0" vertical="center" wrapText="1"/>
    </xf>
    <xf borderId="29" fillId="5" fontId="7" numFmtId="0" xfId="0" applyAlignment="1" applyBorder="1" applyFont="1">
      <alignment horizontal="center" shrinkToFit="0" vertical="center" wrapText="1"/>
    </xf>
    <xf borderId="29" fillId="7" fontId="7" numFmtId="0" xfId="0" applyAlignment="1" applyBorder="1" applyFill="1" applyFont="1">
      <alignment horizontal="center" shrinkToFit="0" vertical="center" wrapText="1"/>
    </xf>
    <xf borderId="29" fillId="6" fontId="7" numFmtId="0" xfId="0" applyAlignment="1" applyBorder="1" applyFont="1">
      <alignment horizontal="center" shrinkToFit="0" vertical="center" wrapText="1"/>
    </xf>
    <xf borderId="36" fillId="2" fontId="1" numFmtId="0" xfId="0" applyAlignment="1" applyBorder="1" applyFont="1">
      <alignment horizontal="center" shrinkToFit="0" vertical="center" wrapText="1"/>
    </xf>
    <xf borderId="37" fillId="0" fontId="1" numFmtId="0" xfId="0" applyAlignment="1" applyBorder="1" applyFont="1">
      <alignment horizontal="center" shrinkToFit="0" vertical="center" wrapText="1"/>
    </xf>
    <xf borderId="29" fillId="8" fontId="1" numFmtId="0" xfId="0" applyAlignment="1" applyBorder="1" applyFill="1" applyFont="1">
      <alignment horizontal="center" shrinkToFit="0" vertical="center" wrapText="1"/>
    </xf>
    <xf borderId="29" fillId="2" fontId="1" numFmtId="0" xfId="0" applyAlignment="1" applyBorder="1" applyFont="1">
      <alignment horizontal="center" shrinkToFit="0" vertical="center" wrapText="1"/>
    </xf>
    <xf borderId="38" fillId="2" fontId="1" numFmtId="0" xfId="0" applyAlignment="1" applyBorder="1" applyFont="1">
      <alignment horizontal="center" shrinkToFit="0" vertical="center" wrapText="1"/>
    </xf>
    <xf borderId="39" fillId="0" fontId="1" numFmtId="0" xfId="0" applyAlignment="1" applyBorder="1" applyFont="1">
      <alignment horizontal="center" shrinkToFit="0" vertical="center" wrapText="1"/>
    </xf>
    <xf borderId="29" fillId="8" fontId="1" numFmtId="9" xfId="0" applyAlignment="1" applyBorder="1" applyFont="1" applyNumberFormat="1">
      <alignment horizontal="center" shrinkToFit="0" vertical="center" wrapText="1"/>
    </xf>
    <xf borderId="29" fillId="8" fontId="1" numFmtId="3" xfId="0" applyAlignment="1" applyBorder="1" applyFont="1" applyNumberFormat="1">
      <alignment horizontal="center" shrinkToFit="0" vertical="center" wrapText="1"/>
    </xf>
    <xf borderId="40" fillId="2" fontId="1" numFmtId="0" xfId="0" applyAlignment="1" applyBorder="1" applyFont="1">
      <alignment horizontal="center" shrinkToFit="0" vertical="center" wrapText="1"/>
    </xf>
    <xf borderId="41" fillId="0" fontId="1" numFmtId="0" xfId="0" applyAlignment="1" applyBorder="1" applyFont="1">
      <alignment horizontal="center" shrinkToFit="0" vertical="center" wrapText="1"/>
    </xf>
    <xf borderId="29" fillId="8" fontId="1" numFmtId="10" xfId="0" applyAlignment="1" applyBorder="1" applyFont="1" applyNumberFormat="1">
      <alignment horizontal="center" shrinkToFit="0" vertical="center" wrapText="1"/>
    </xf>
    <xf borderId="33" fillId="9" fontId="8" numFmtId="0" xfId="0" applyAlignment="1" applyBorder="1" applyFill="1" applyFont="1">
      <alignment horizontal="center" shrinkToFit="0" vertical="center" wrapText="1"/>
    </xf>
    <xf borderId="0" fillId="0" fontId="9" numFmtId="0" xfId="0" applyFont="1"/>
    <xf borderId="0" fillId="0" fontId="9" numFmtId="0" xfId="0" applyAlignment="1" applyFont="1">
      <alignment horizontal="center"/>
    </xf>
    <xf borderId="29" fillId="9" fontId="8" numFmtId="0" xfId="0" applyAlignment="1" applyBorder="1" applyFont="1">
      <alignment horizontal="center" vertical="center"/>
    </xf>
    <xf borderId="29" fillId="9" fontId="8" numFmtId="0" xfId="0" applyAlignment="1" applyBorder="1" applyFont="1">
      <alignment horizontal="center" shrinkToFit="0" vertical="center" wrapText="1"/>
    </xf>
    <xf borderId="29" fillId="2" fontId="9" numFmtId="164" xfId="0" applyAlignment="1" applyBorder="1" applyFont="1" applyNumberFormat="1">
      <alignment horizontal="center" vertical="center"/>
    </xf>
    <xf borderId="29" fillId="0" fontId="9" numFmtId="164" xfId="0" applyAlignment="1" applyBorder="1" applyFont="1" applyNumberFormat="1">
      <alignment shrinkToFit="0" vertical="center" wrapText="1"/>
    </xf>
    <xf borderId="29" fillId="0" fontId="9" numFmtId="164" xfId="0" applyAlignment="1" applyBorder="1" applyFont="1" applyNumberFormat="1">
      <alignment horizontal="center" vertical="center"/>
    </xf>
    <xf borderId="29" fillId="0" fontId="9" numFmtId="49" xfId="0" applyAlignment="1" applyBorder="1" applyFont="1" applyNumberFormat="1">
      <alignment horizontal="center" vertical="center"/>
    </xf>
    <xf borderId="0" fillId="0" fontId="9" numFmtId="164" xfId="0" applyAlignment="1" applyFont="1" applyNumberFormat="1">
      <alignment vertical="center"/>
    </xf>
    <xf borderId="29" fillId="0" fontId="9" numFmtId="164" xfId="0" applyAlignment="1" applyBorder="1" applyFont="1" applyNumberFormat="1">
      <alignment horizontal="center" shrinkToFit="0" vertical="center" wrapText="1"/>
    </xf>
    <xf borderId="29" fillId="0" fontId="9" numFmtId="164" xfId="0" applyAlignment="1" applyBorder="1" applyFont="1" applyNumberFormat="1">
      <alignment shrinkToFit="0" vertical="top" wrapText="1"/>
    </xf>
    <xf borderId="29" fillId="0" fontId="8" numFmtId="0" xfId="0" applyAlignment="1" applyBorder="1" applyFont="1">
      <alignment shrinkToFit="0" vertical="top" wrapText="1"/>
    </xf>
    <xf borderId="29" fillId="2" fontId="9" numFmtId="164" xfId="0" applyAlignment="1" applyBorder="1" applyFont="1" applyNumberFormat="1">
      <alignment horizontal="center" shrinkToFit="0" vertical="center" wrapText="1"/>
    </xf>
    <xf borderId="29" fillId="2" fontId="8" numFmtId="0" xfId="0" applyAlignment="1" applyBorder="1" applyFont="1">
      <alignment shrinkToFit="0" vertical="top" wrapText="1"/>
    </xf>
    <xf borderId="29" fillId="2" fontId="9" numFmtId="49" xfId="0" applyAlignment="1" applyBorder="1" applyFont="1" applyNumberFormat="1">
      <alignment horizontal="center" vertical="center"/>
    </xf>
    <xf borderId="29" fillId="2" fontId="8" numFmtId="0" xfId="0" applyAlignment="1" applyBorder="1" applyFont="1">
      <alignment horizontal="left" shrinkToFit="0" vertical="top" wrapText="1"/>
    </xf>
    <xf borderId="29" fillId="2" fontId="9" numFmtId="0" xfId="0" applyAlignment="1" applyBorder="1" applyFont="1">
      <alignment shrinkToFit="0" vertical="top" wrapText="1"/>
    </xf>
    <xf borderId="0" fillId="0" fontId="1" numFmtId="0" xfId="0" applyAlignment="1" applyFont="1">
      <alignment horizontal="center" shrinkToFit="0" vertical="center" wrapText="1"/>
    </xf>
    <xf borderId="35" fillId="0" fontId="7" numFmtId="0" xfId="0" applyAlignment="1" applyBorder="1" applyFont="1">
      <alignment horizontal="center" shrinkToFit="0" vertical="center" wrapText="1"/>
    </xf>
    <xf borderId="34" fillId="0" fontId="1" numFmtId="0" xfId="0" applyAlignment="1" applyBorder="1" applyFont="1">
      <alignment horizontal="left" vertical="top"/>
    </xf>
    <xf borderId="36" fillId="2" fontId="1" numFmtId="0" xfId="0" applyAlignment="1" applyBorder="1" applyFont="1">
      <alignment horizontal="center" readingOrder="1" shrinkToFit="0" vertical="center" wrapText="1"/>
    </xf>
    <xf borderId="29" fillId="2" fontId="1" numFmtId="0" xfId="0" applyAlignment="1" applyBorder="1" applyFont="1">
      <alignment horizontal="center" readingOrder="1" shrinkToFit="0" vertical="center" wrapText="1"/>
    </xf>
    <xf borderId="29" fillId="2" fontId="1" numFmtId="9" xfId="0" applyAlignment="1" applyBorder="1" applyFont="1" applyNumberFormat="1">
      <alignment horizontal="center" shrinkToFit="0" vertical="center" wrapText="1"/>
    </xf>
    <xf borderId="40" fillId="2" fontId="1" numFmtId="0" xfId="0" applyAlignment="1" applyBorder="1" applyFont="1">
      <alignment horizontal="center" readingOrder="1" shrinkToFit="0" vertical="center" wrapText="1"/>
    </xf>
    <xf borderId="29" fillId="2" fontId="10" numFmtId="0" xfId="0" applyAlignment="1" applyBorder="1" applyFont="1">
      <alignment horizontal="center" readingOrder="1" shrinkToFit="0" vertical="center" wrapText="1"/>
    </xf>
    <xf borderId="29" fillId="0" fontId="1" numFmtId="0" xfId="0" applyAlignment="1" applyBorder="1" applyFont="1">
      <alignment horizontal="center" shrinkToFit="0" vertical="center" wrapText="1"/>
    </xf>
    <xf borderId="36" fillId="2" fontId="11" numFmtId="0" xfId="0" applyAlignment="1" applyBorder="1" applyFont="1">
      <alignment horizontal="center" shrinkToFit="0" vertical="center" wrapText="1"/>
    </xf>
    <xf borderId="29" fillId="2" fontId="1" numFmtId="10" xfId="0" applyAlignment="1" applyBorder="1" applyFont="1" applyNumberFormat="1">
      <alignment horizontal="center" shrinkToFit="0" vertical="center" wrapText="1"/>
    </xf>
    <xf borderId="36" fillId="2" fontId="1" numFmtId="3" xfId="0" applyAlignment="1" applyBorder="1" applyFont="1" applyNumberFormat="1">
      <alignment horizontal="center" shrinkToFit="0" vertical="center" wrapText="1"/>
    </xf>
    <xf borderId="29" fillId="2" fontId="1" numFmtId="1" xfId="0" applyAlignment="1" applyBorder="1" applyFont="1" applyNumberFormat="1">
      <alignment horizontal="center" shrinkToFit="0" vertical="center" wrapText="1"/>
    </xf>
    <xf borderId="29" fillId="2" fontId="11" numFmtId="1" xfId="0" applyAlignment="1" applyBorder="1" applyFont="1" applyNumberFormat="1">
      <alignment horizontal="center" shrinkToFit="0" vertical="center" wrapText="1"/>
    </xf>
    <xf borderId="29" fillId="2" fontId="11" numFmtId="0" xfId="0" applyAlignment="1" applyBorder="1" applyFont="1">
      <alignment horizontal="center" shrinkToFit="0" vertical="center" wrapText="1"/>
    </xf>
    <xf borderId="29" fillId="2" fontId="11" numFmtId="0" xfId="0" applyAlignment="1" applyBorder="1" applyFont="1">
      <alignment horizontal="center" readingOrder="1" shrinkToFit="0" vertical="center" wrapText="1"/>
    </xf>
    <xf borderId="29" fillId="2" fontId="12" numFmtId="0" xfId="0" applyAlignment="1" applyBorder="1" applyFont="1">
      <alignment horizontal="center" readingOrder="1" shrinkToFit="0" vertical="center" wrapText="1"/>
    </xf>
    <xf borderId="40" fillId="2" fontId="11" numFmtId="0" xfId="0" applyAlignment="1" applyBorder="1" applyFont="1">
      <alignment horizontal="center" shrinkToFit="0" vertical="center" wrapText="1"/>
    </xf>
    <xf borderId="29" fillId="2" fontId="1" numFmtId="9" xfId="0" applyAlignment="1" applyBorder="1" applyFont="1" applyNumberFormat="1">
      <alignment horizontal="center" readingOrder="1" shrinkToFit="0" vertical="center" wrapText="1"/>
    </xf>
    <xf borderId="36" fillId="2" fontId="1" numFmtId="9" xfId="0" applyAlignment="1" applyBorder="1" applyFont="1" applyNumberFormat="1">
      <alignment horizontal="center" shrinkToFit="0" vertical="center" wrapText="1"/>
    </xf>
    <xf borderId="39" fillId="0" fontId="13" numFmtId="0" xfId="0" applyBorder="1" applyFont="1"/>
    <xf borderId="14" fillId="0" fontId="1" numFmtId="0" xfId="0" applyAlignment="1" applyBorder="1" applyFont="1">
      <alignment horizontal="center" shrinkToFit="0" vertical="center" wrapText="1"/>
    </xf>
    <xf borderId="33" fillId="9" fontId="7" numFmtId="0" xfId="0" applyAlignment="1" applyBorder="1" applyFont="1">
      <alignment horizontal="center" shrinkToFit="0" vertical="center" wrapText="1"/>
    </xf>
    <xf borderId="0" fillId="0" fontId="1" numFmtId="0" xfId="0" applyFont="1"/>
    <xf borderId="0" fillId="0" fontId="1" numFmtId="0" xfId="0" applyAlignment="1" applyFont="1">
      <alignment vertical="top"/>
    </xf>
    <xf borderId="29" fillId="9" fontId="7" numFmtId="0" xfId="0" applyAlignment="1" applyBorder="1" applyFont="1">
      <alignment horizontal="center" vertical="center"/>
    </xf>
    <xf borderId="29" fillId="9" fontId="7" numFmtId="0" xfId="0" applyAlignment="1" applyBorder="1" applyFont="1">
      <alignment horizontal="center" vertical="top"/>
    </xf>
    <xf borderId="29" fillId="9" fontId="7" numFmtId="0" xfId="0" applyAlignment="1" applyBorder="1" applyFont="1">
      <alignment horizontal="center" shrinkToFit="0" vertical="center" wrapText="1"/>
    </xf>
    <xf borderId="29" fillId="2" fontId="1" numFmtId="164" xfId="0" applyAlignment="1" applyBorder="1" applyFont="1" applyNumberFormat="1">
      <alignment horizontal="center" vertical="center"/>
    </xf>
    <xf borderId="29" fillId="2" fontId="9" numFmtId="164" xfId="0" applyAlignment="1" applyBorder="1" applyFont="1" applyNumberFormat="1">
      <alignment shrinkToFit="0" vertical="center" wrapText="1"/>
    </xf>
    <xf borderId="29" fillId="2" fontId="9" numFmtId="0" xfId="0" applyAlignment="1" applyBorder="1" applyFont="1">
      <alignment horizontal="center" shrinkToFit="0" vertical="center" wrapText="1"/>
    </xf>
    <xf borderId="29" fillId="0" fontId="1" numFmtId="49" xfId="0" applyAlignment="1" applyBorder="1" applyFont="1" applyNumberFormat="1">
      <alignment horizontal="center" shrinkToFit="0" vertical="center" wrapText="1"/>
    </xf>
    <xf borderId="29" fillId="0" fontId="1" numFmtId="164" xfId="0" applyAlignment="1" applyBorder="1" applyFont="1" applyNumberFormat="1">
      <alignment horizontal="center" vertical="center"/>
    </xf>
    <xf borderId="29" fillId="0" fontId="9" numFmtId="0" xfId="0" applyAlignment="1" applyBorder="1" applyFont="1">
      <alignment horizontal="center" shrinkToFit="0" vertical="center" wrapText="1"/>
    </xf>
    <xf borderId="0" fillId="0" fontId="1" numFmtId="164" xfId="0" applyAlignment="1" applyFont="1" applyNumberFormat="1">
      <alignment vertical="center"/>
    </xf>
    <xf borderId="29" fillId="0" fontId="9" numFmtId="164" xfId="0" applyAlignment="1" applyBorder="1" applyFont="1" applyNumberFormat="1">
      <alignment horizontal="left" shrinkToFit="0" vertical="top" wrapText="1"/>
    </xf>
    <xf borderId="29" fillId="0" fontId="8" numFmtId="164" xfId="0" applyAlignment="1" applyBorder="1" applyFont="1" applyNumberFormat="1">
      <alignment shrinkToFit="0" vertical="top" wrapText="1"/>
    </xf>
    <xf borderId="0" fillId="0" fontId="7" numFmtId="0" xfId="0" applyAlignment="1" applyFont="1">
      <alignment vertical="top"/>
    </xf>
    <xf borderId="29" fillId="8" fontId="9" numFmtId="164" xfId="0" applyAlignment="1" applyBorder="1" applyFont="1" applyNumberFormat="1">
      <alignment shrinkToFit="0" vertical="top" wrapText="1"/>
    </xf>
    <xf borderId="29" fillId="8" fontId="8" numFmtId="164" xfId="0" applyAlignment="1" applyBorder="1" applyFont="1" applyNumberFormat="1">
      <alignment shrinkToFit="0" vertical="top" wrapText="1"/>
    </xf>
    <xf borderId="29" fillId="8" fontId="7" numFmtId="0" xfId="0" applyAlignment="1" applyBorder="1" applyFont="1">
      <alignment shrinkToFit="0" wrapText="1"/>
    </xf>
    <xf borderId="29" fillId="0" fontId="1" numFmtId="49" xfId="0" applyAlignment="1" applyBorder="1" applyFont="1" applyNumberFormat="1">
      <alignment horizontal="center" vertical="center"/>
    </xf>
    <xf borderId="29" fillId="8" fontId="7" numFmtId="0" xfId="0" applyAlignment="1" applyBorder="1" applyFont="1">
      <alignment horizontal="left" shrinkToFit="0" vertical="top" wrapText="1"/>
    </xf>
    <xf borderId="29" fillId="8" fontId="1" numFmtId="0" xfId="0" applyAlignment="1" applyBorder="1" applyFont="1">
      <alignment shrinkToFit="0" vertical="top" wrapText="1"/>
    </xf>
    <xf borderId="29" fillId="8" fontId="7" numFmtId="0" xfId="0" applyAlignment="1" applyBorder="1" applyFont="1">
      <alignment shrinkToFit="0" vertical="top" wrapText="1"/>
    </xf>
    <xf borderId="29" fillId="8" fontId="9" numFmtId="164" xfId="0" applyAlignment="1" applyBorder="1" applyFont="1" applyNumberFormat="1">
      <alignment horizontal="center" shrinkToFit="0" vertical="center" wrapText="1"/>
    </xf>
    <xf borderId="29" fillId="8" fontId="8" numFmtId="0" xfId="0" applyAlignment="1" applyBorder="1" applyFont="1">
      <alignment horizontal="left" shrinkToFit="0" vertical="top" wrapText="1"/>
    </xf>
    <xf borderId="29" fillId="8" fontId="9" numFmtId="164" xfId="0" applyAlignment="1" applyBorder="1" applyFont="1" applyNumberFormat="1">
      <alignment horizontal="center" vertical="center"/>
    </xf>
    <xf borderId="29" fillId="8" fontId="1" numFmtId="49" xfId="0" applyAlignment="1" applyBorder="1" applyFont="1" applyNumberFormat="1">
      <alignment horizontal="center" vertical="center"/>
    </xf>
    <xf borderId="29" fillId="8" fontId="9" numFmtId="0" xfId="0" applyAlignment="1" applyBorder="1" applyFont="1">
      <alignment shrinkToFit="0" vertical="top" wrapText="1"/>
    </xf>
    <xf borderId="29" fillId="8" fontId="8" numFmtId="0" xfId="0" applyAlignment="1" applyBorder="1" applyFont="1">
      <alignment shrinkToFit="0" vertical="top" wrapText="1"/>
    </xf>
    <xf borderId="36" fillId="8" fontId="8" numFmtId="0" xfId="0" applyAlignment="1" applyBorder="1" applyFont="1">
      <alignment shrinkToFit="0" vertical="top" wrapText="1"/>
    </xf>
    <xf borderId="42" fillId="8" fontId="9" numFmtId="164" xfId="0" applyAlignment="1" applyBorder="1" applyFont="1" applyNumberFormat="1">
      <alignment horizontal="center" vertical="center"/>
    </xf>
    <xf borderId="0" fillId="0" fontId="14" numFmtId="0" xfId="0" applyAlignment="1" applyFont="1">
      <alignment vertical="top"/>
    </xf>
    <xf borderId="19" fillId="0" fontId="7" numFmtId="0" xfId="0" applyAlignment="1" applyBorder="1" applyFont="1">
      <alignment horizontal="center" vertical="center"/>
    </xf>
    <xf borderId="0" fillId="0" fontId="15" numFmtId="0" xfId="0" applyAlignment="1" applyFont="1">
      <alignment vertical="center"/>
    </xf>
    <xf borderId="29" fillId="0" fontId="7" numFmtId="0" xfId="0" applyAlignment="1" applyBorder="1" applyFont="1">
      <alignment shrinkToFit="0" vertical="top" wrapText="1"/>
    </xf>
    <xf borderId="29" fillId="0" fontId="1" numFmtId="164" xfId="0" applyAlignment="1" applyBorder="1" applyFont="1" applyNumberFormat="1">
      <alignment horizontal="center" shrinkToFit="0" vertical="center" wrapText="1"/>
    </xf>
    <xf borderId="29" fillId="0" fontId="7" numFmtId="0" xfId="0" applyAlignment="1" applyBorder="1" applyFont="1">
      <alignment horizontal="left" shrinkToFit="0" vertical="top" wrapText="1"/>
    </xf>
    <xf borderId="29" fillId="0" fontId="1" numFmtId="0" xfId="0" applyAlignment="1" applyBorder="1" applyFont="1">
      <alignment shrinkToFit="0" vertical="top" wrapText="1"/>
    </xf>
    <xf borderId="33" fillId="9" fontId="16" numFmtId="0" xfId="0" applyAlignment="1" applyBorder="1" applyFont="1">
      <alignment horizontal="center" shrinkToFit="0" vertical="center" wrapText="1"/>
    </xf>
    <xf borderId="0" fillId="0" fontId="17" numFmtId="0" xfId="0" applyFont="1"/>
    <xf borderId="29" fillId="9" fontId="16" numFmtId="0" xfId="0" applyAlignment="1" applyBorder="1" applyFont="1">
      <alignment horizontal="center" vertical="center"/>
    </xf>
    <xf borderId="29" fillId="9" fontId="16" numFmtId="0" xfId="0" applyAlignment="1" applyBorder="1" applyFont="1">
      <alignment horizontal="center" shrinkToFit="0" vertical="center" wrapText="1"/>
    </xf>
    <xf borderId="29" fillId="2" fontId="17" numFmtId="164" xfId="0" applyAlignment="1" applyBorder="1" applyFont="1" applyNumberFormat="1">
      <alignment vertical="center"/>
    </xf>
    <xf borderId="29" fillId="0" fontId="18" numFmtId="164" xfId="0" applyAlignment="1" applyBorder="1" applyFont="1" applyNumberFormat="1">
      <alignment shrinkToFit="0" vertical="center" wrapText="1"/>
    </xf>
    <xf borderId="29" fillId="0" fontId="17" numFmtId="164" xfId="0" applyAlignment="1" applyBorder="1" applyFont="1" applyNumberFormat="1">
      <alignment horizontal="center" vertical="center"/>
    </xf>
    <xf borderId="29" fillId="0" fontId="17" numFmtId="49" xfId="0" applyAlignment="1" applyBorder="1" applyFont="1" applyNumberFormat="1">
      <alignment horizontal="center" vertical="center"/>
    </xf>
    <xf borderId="0" fillId="0" fontId="17" numFmtId="164" xfId="0" applyAlignment="1" applyFont="1" applyNumberFormat="1">
      <alignment vertical="center"/>
    </xf>
    <xf borderId="29" fillId="0" fontId="17" numFmtId="164" xfId="0" applyAlignment="1" applyBorder="1" applyFont="1" applyNumberFormat="1">
      <alignment vertical="center"/>
    </xf>
    <xf borderId="29" fillId="0" fontId="17" numFmtId="164" xfId="0" applyAlignment="1" applyBorder="1" applyFont="1" applyNumberFormat="1">
      <alignment horizontal="center" shrinkToFit="0" vertical="center" wrapText="1"/>
    </xf>
    <xf borderId="29" fillId="0" fontId="19" numFmtId="164" xfId="0" applyAlignment="1" applyBorder="1" applyFont="1" applyNumberFormat="1">
      <alignment vertical="center"/>
    </xf>
    <xf borderId="29" fillId="0" fontId="20" numFmtId="164" xfId="0" applyAlignment="1" applyBorder="1" applyFont="1" applyNumberFormat="1">
      <alignment shrinkToFit="0" vertical="center" wrapText="1"/>
    </xf>
    <xf borderId="29" fillId="0" fontId="19" numFmtId="49"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666750</xdr:colOff>
      <xdr:row>43</xdr:row>
      <xdr:rowOff>104775</xdr:rowOff>
    </xdr:from>
    <xdr:ext cx="104775" cy="466725"/>
    <xdr:sp>
      <xdr:nvSpPr>
        <xdr:cNvPr id="3" name="Shape 3"/>
        <xdr:cNvSpPr txBox="1"/>
      </xdr:nvSpPr>
      <xdr:spPr>
        <a:xfrm>
          <a:off x="5298375" y="3551400"/>
          <a:ext cx="95250" cy="457200"/>
        </a:xfrm>
        <a:prstGeom prst="rect">
          <a:avLst/>
        </a:prstGeom>
        <a:solidFill>
          <a:srgbClr val="FFFFFF"/>
        </a:solidFill>
        <a:ln>
          <a:noFill/>
        </a:ln>
      </xdr:spPr>
      <xdr:txBody>
        <a:bodyPr anchorCtr="0" anchor="t" bIns="45700" lIns="91425" spcFirstLastPara="1" rIns="91425" wrap="square" tIns="45700">
          <a:spAutoFit/>
        </a:bodyPr>
        <a:lstStyle/>
        <a:p>
          <a:pPr indent="0" lvl="0" marL="0" rtl="0" algn="l">
            <a:spcBef>
              <a:spcPts val="0"/>
            </a:spcBef>
            <a:spcAft>
              <a:spcPts val="0"/>
            </a:spcAft>
            <a:buSzPts val="1200"/>
            <a:buFont typeface="Arial"/>
            <a:buNone/>
          </a:pPr>
          <a:r>
            <a:t/>
          </a:r>
          <a:endParaRPr b="0" i="0" sz="1200" u="none" strike="noStrike">
            <a:solidFill>
              <a:srgbClr val="000000"/>
            </a:solidFill>
            <a:latin typeface="Times New Roman"/>
            <a:ea typeface="Times New Roman"/>
            <a:cs typeface="Times New Roman"/>
            <a:sym typeface="Times New Roman"/>
          </a:endParaRPr>
        </a:p>
        <a:p>
          <a:pPr indent="0" lvl="0" marL="0" rtl="0" algn="l">
            <a:spcBef>
              <a:spcPts val="0"/>
            </a:spcBef>
            <a:spcAft>
              <a:spcPts val="0"/>
            </a:spcAft>
            <a:buSzPts val="1200"/>
            <a:buFont typeface="Arial"/>
            <a:buNone/>
          </a:pPr>
          <a:r>
            <a:t/>
          </a:r>
          <a:endParaRPr b="0" i="0" sz="1200" u="none" strike="noStrike">
            <a:solidFill>
              <a:srgbClr val="000000"/>
            </a:solidFill>
            <a:latin typeface="Times New Roman"/>
            <a:ea typeface="Times New Roman"/>
            <a:cs typeface="Times New Roman"/>
            <a:sym typeface="Times New Roman"/>
          </a:endParaRPr>
        </a:p>
      </xdr:txBody>
    </xdr:sp>
    <xdr:clientData fLocksWithSheet="0"/>
  </xdr:oneCellAnchor>
  <xdr:oneCellAnchor>
    <xdr:from>
      <xdr:col>7</xdr:col>
      <xdr:colOff>200025</xdr:colOff>
      <xdr:row>2</xdr:row>
      <xdr:rowOff>133350</xdr:rowOff>
    </xdr:from>
    <xdr:ext cx="1981200" cy="676275"/>
    <xdr:sp>
      <xdr:nvSpPr>
        <xdr:cNvPr id="4" name="Shape 4"/>
        <xdr:cNvSpPr txBox="1"/>
      </xdr:nvSpPr>
      <xdr:spPr>
        <a:xfrm>
          <a:off x="4360163" y="3446625"/>
          <a:ext cx="1971675" cy="6667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rgbClr val="000000"/>
            </a:buClr>
            <a:buSzPts val="3600"/>
            <a:buFont typeface="Verdana"/>
            <a:buNone/>
          </a:pPr>
          <a:r>
            <a:rPr b="1" i="0" lang="en-US" sz="3600" u="none" strike="noStrike">
              <a:solidFill>
                <a:srgbClr val="000000"/>
              </a:solidFill>
              <a:latin typeface="Verdana"/>
              <a:ea typeface="Verdana"/>
              <a:cs typeface="Verdana"/>
              <a:sym typeface="Verdana"/>
            </a:rPr>
            <a:t>2024</a:t>
          </a:r>
          <a:endParaRPr b="1" i="0" sz="3600" u="none" strike="noStrike">
            <a:solidFill>
              <a:srgbClr val="000000"/>
            </a:solidFill>
            <a:latin typeface="Verdana"/>
            <a:ea typeface="Verdana"/>
            <a:cs typeface="Verdana"/>
            <a:sym typeface="Verdana"/>
          </a:endParaRPr>
        </a:p>
      </xdr:txBody>
    </xdr:sp>
    <xdr:clientData fLocksWithSheet="0"/>
  </xdr:oneCellAnchor>
  <xdr:oneCellAnchor>
    <xdr:from>
      <xdr:col>1</xdr:col>
      <xdr:colOff>476250</xdr:colOff>
      <xdr:row>13</xdr:row>
      <xdr:rowOff>28575</xdr:rowOff>
    </xdr:from>
    <xdr:ext cx="5514975" cy="2809875"/>
    <xdr:sp>
      <xdr:nvSpPr>
        <xdr:cNvPr id="5" name="Shape 5"/>
        <xdr:cNvSpPr/>
      </xdr:nvSpPr>
      <xdr:spPr>
        <a:xfrm>
          <a:off x="2607563" y="2394113"/>
          <a:ext cx="5476875" cy="2771775"/>
        </a:xfrm>
        <a:prstGeom prst="rect">
          <a:avLst/>
        </a:prstGeom>
        <a:solidFill>
          <a:schemeClr val="lt2"/>
        </a:solidFill>
        <a:ln cap="flat" cmpd="sng" w="38100">
          <a:solidFill>
            <a:schemeClr val="dk1"/>
          </a:solidFill>
          <a:prstDash val="solid"/>
          <a:miter lim="800000"/>
          <a:headEnd len="sm" w="sm" type="none"/>
          <a:tailEnd len="sm" w="sm" type="none"/>
        </a:ln>
        <a:effectLst>
          <a:outerShdw rotWithShape="0" algn="ctr" dir="3806097" dist="28398">
            <a:srgbClr val="7F7F7F">
              <a:alpha val="49019"/>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PLAN ESTRATÉGICO SECTORIAL E INSTITUCIONAL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2023-2026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Versión 05</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PLAN DE ACCIÓN INSTITUCIONAL </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2024</a:t>
          </a:r>
          <a:endParaRPr sz="1400"/>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Versión 04</a:t>
          </a:r>
          <a:endParaRPr sz="1400"/>
        </a:p>
        <a:p>
          <a:pPr indent="0" lvl="0" marL="0" rtl="0" algn="ctr">
            <a:spcBef>
              <a:spcPts val="0"/>
            </a:spcBef>
            <a:spcAft>
              <a:spcPts val="0"/>
            </a:spcAft>
            <a:buSzPts val="1600"/>
            <a:buFont typeface="Arial"/>
            <a:buNone/>
          </a:pPr>
          <a:r>
            <a:t/>
          </a:r>
          <a:endParaRPr b="1" i="0" sz="1600" u="none" strike="noStrike">
            <a:solidFill>
              <a:srgbClr val="000000"/>
            </a:solidFill>
            <a:latin typeface="Verdana"/>
            <a:ea typeface="Verdana"/>
            <a:cs typeface="Verdana"/>
            <a:sym typeface="Verdana"/>
          </a:endParaRPr>
        </a:p>
        <a:p>
          <a:pPr indent="0" lvl="0" marL="0" rtl="0" algn="ctr">
            <a:spcBef>
              <a:spcPts val="0"/>
            </a:spcBef>
            <a:spcAft>
              <a:spcPts val="0"/>
            </a:spcAft>
            <a:buClr>
              <a:srgbClr val="000000"/>
            </a:buClr>
            <a:buSzPts val="1600"/>
            <a:buFont typeface="Verdana"/>
            <a:buNone/>
          </a:pPr>
          <a:r>
            <a:rPr b="1" i="0" lang="en-US" sz="1600" u="none" strike="noStrike">
              <a:solidFill>
                <a:srgbClr val="000000"/>
              </a:solidFill>
              <a:latin typeface="Verdana"/>
              <a:ea typeface="Verdana"/>
              <a:cs typeface="Verdana"/>
              <a:sym typeface="Verdana"/>
            </a:rPr>
            <a:t>2024/09/24</a:t>
          </a:r>
          <a:endParaRPr b="0" i="0" sz="2400" u="none" strike="noStrike">
            <a:solidFill>
              <a:srgbClr val="000000"/>
            </a:solidFill>
            <a:latin typeface="Arial Narrow"/>
            <a:ea typeface="Arial Narrow"/>
            <a:cs typeface="Arial Narrow"/>
            <a:sym typeface="Arial Narrow"/>
          </a:endParaRPr>
        </a:p>
      </xdr:txBody>
    </xdr:sp>
    <xdr:clientData fLocksWithSheet="0"/>
  </xdr:oneCellAnchor>
  <xdr:oneCellAnchor>
    <xdr:from>
      <xdr:col>5</xdr:col>
      <xdr:colOff>209550</xdr:colOff>
      <xdr:row>35</xdr:row>
      <xdr:rowOff>38100</xdr:rowOff>
    </xdr:from>
    <xdr:ext cx="1371600" cy="1228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1304925</xdr:colOff>
      <xdr:row>117</xdr:row>
      <xdr:rowOff>57150</xdr:rowOff>
    </xdr:from>
    <xdr:ext cx="9448800" cy="42672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581025</xdr:colOff>
      <xdr:row>0</xdr:row>
      <xdr:rowOff>161925</xdr:rowOff>
    </xdr:from>
    <xdr:ext cx="1352550"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1476375</xdr:colOff>
      <xdr:row>1</xdr:row>
      <xdr:rowOff>28575</xdr:rowOff>
    </xdr:from>
    <xdr:ext cx="97155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1714500</xdr:colOff>
      <xdr:row>1</xdr:row>
      <xdr:rowOff>114300</xdr:rowOff>
    </xdr:from>
    <xdr:ext cx="971550" cy="866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3"/>
    <col customWidth="1" min="2" max="2" width="8.29"/>
    <col customWidth="1" min="3" max="5" width="8.0"/>
    <col customWidth="1" min="6" max="6" width="15.29"/>
    <col customWidth="1" min="7" max="8" width="9.0"/>
    <col customWidth="1" min="9"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2"/>
      <c r="C2" s="3"/>
      <c r="D2" s="3"/>
      <c r="E2" s="3"/>
      <c r="F2" s="3"/>
      <c r="G2" s="3"/>
      <c r="H2" s="3"/>
      <c r="I2" s="3"/>
      <c r="J2" s="4"/>
      <c r="K2" s="1"/>
      <c r="L2" s="1"/>
      <c r="M2" s="1"/>
      <c r="N2" s="1"/>
      <c r="O2" s="1"/>
      <c r="P2" s="1"/>
      <c r="Q2" s="1"/>
      <c r="R2" s="1"/>
      <c r="S2" s="1"/>
      <c r="T2" s="1"/>
      <c r="U2" s="1"/>
      <c r="V2" s="1"/>
      <c r="W2" s="1"/>
      <c r="X2" s="1"/>
      <c r="Y2" s="1"/>
      <c r="Z2" s="1"/>
    </row>
    <row r="3" ht="13.5" customHeight="1">
      <c r="A3" s="1"/>
      <c r="B3" s="5"/>
      <c r="C3" s="1"/>
      <c r="D3" s="1"/>
      <c r="E3" s="1"/>
      <c r="F3" s="1"/>
      <c r="G3" s="1"/>
      <c r="H3" s="1"/>
      <c r="I3" s="1"/>
      <c r="J3" s="6"/>
      <c r="K3" s="1"/>
      <c r="L3" s="1"/>
      <c r="M3" s="1"/>
      <c r="N3" s="1"/>
      <c r="O3" s="1"/>
      <c r="P3" s="1"/>
      <c r="Q3" s="1"/>
      <c r="R3" s="1"/>
      <c r="S3" s="1"/>
      <c r="T3" s="1"/>
      <c r="U3" s="1"/>
      <c r="V3" s="1"/>
      <c r="W3" s="1"/>
      <c r="X3" s="1"/>
      <c r="Y3" s="1"/>
      <c r="Z3" s="1"/>
    </row>
    <row r="4" ht="13.5" customHeight="1">
      <c r="A4" s="1"/>
      <c r="B4" s="5"/>
      <c r="C4" s="1"/>
      <c r="D4" s="1"/>
      <c r="E4" s="1"/>
      <c r="F4" s="1"/>
      <c r="G4" s="1"/>
      <c r="H4" s="1"/>
      <c r="I4" s="1"/>
      <c r="J4" s="6"/>
      <c r="K4" s="1"/>
      <c r="L4" s="1"/>
      <c r="M4" s="1"/>
      <c r="N4" s="1"/>
      <c r="O4" s="1"/>
      <c r="P4" s="1"/>
      <c r="Q4" s="1"/>
      <c r="R4" s="1"/>
      <c r="S4" s="1"/>
      <c r="T4" s="1"/>
      <c r="U4" s="1"/>
      <c r="V4" s="1"/>
      <c r="W4" s="1"/>
      <c r="X4" s="1"/>
      <c r="Y4" s="1"/>
      <c r="Z4" s="1"/>
    </row>
    <row r="5" ht="13.5" customHeight="1">
      <c r="A5" s="1"/>
      <c r="B5" s="5"/>
      <c r="C5" s="1"/>
      <c r="D5" s="1"/>
      <c r="E5" s="1"/>
      <c r="F5" s="1"/>
      <c r="G5" s="1"/>
      <c r="H5" s="1"/>
      <c r="I5" s="1"/>
      <c r="J5" s="6"/>
      <c r="K5" s="1"/>
      <c r="L5" s="1"/>
      <c r="M5" s="1"/>
      <c r="N5" s="1"/>
      <c r="O5" s="1"/>
      <c r="P5" s="1"/>
      <c r="Q5" s="1"/>
      <c r="R5" s="1"/>
      <c r="S5" s="1"/>
      <c r="T5" s="1"/>
      <c r="U5" s="1"/>
      <c r="V5" s="1"/>
      <c r="W5" s="1"/>
      <c r="X5" s="1"/>
      <c r="Y5" s="1"/>
      <c r="Z5" s="1"/>
    </row>
    <row r="6" ht="13.5" customHeight="1">
      <c r="A6" s="1"/>
      <c r="B6" s="5"/>
      <c r="C6" s="1"/>
      <c r="D6" s="1"/>
      <c r="E6" s="1"/>
      <c r="F6" s="1"/>
      <c r="G6" s="1"/>
      <c r="H6" s="1"/>
      <c r="I6" s="1"/>
      <c r="J6" s="6"/>
      <c r="K6" s="1"/>
      <c r="L6" s="1"/>
      <c r="M6" s="1"/>
      <c r="N6" s="1"/>
      <c r="O6" s="1"/>
      <c r="P6" s="1"/>
      <c r="Q6" s="1"/>
      <c r="R6" s="1"/>
      <c r="S6" s="1"/>
      <c r="T6" s="1"/>
      <c r="U6" s="1"/>
      <c r="V6" s="1"/>
      <c r="W6" s="1"/>
      <c r="X6" s="1"/>
      <c r="Y6" s="1"/>
      <c r="Z6" s="1"/>
    </row>
    <row r="7" ht="13.5" customHeight="1">
      <c r="A7" s="1"/>
      <c r="B7" s="5"/>
      <c r="C7" s="1"/>
      <c r="D7" s="1"/>
      <c r="E7" s="1"/>
      <c r="F7" s="1"/>
      <c r="G7" s="1"/>
      <c r="H7" s="1"/>
      <c r="I7" s="1"/>
      <c r="J7" s="6"/>
      <c r="K7" s="1"/>
      <c r="L7" s="1"/>
      <c r="M7" s="1"/>
      <c r="N7" s="1"/>
      <c r="O7" s="1"/>
      <c r="P7" s="1"/>
      <c r="Q7" s="1"/>
      <c r="R7" s="1"/>
      <c r="S7" s="1"/>
      <c r="T7" s="1"/>
      <c r="U7" s="1"/>
      <c r="V7" s="1"/>
      <c r="W7" s="1"/>
      <c r="X7" s="1"/>
      <c r="Y7" s="1"/>
      <c r="Z7" s="1"/>
    </row>
    <row r="8" ht="13.5" customHeight="1">
      <c r="A8" s="1"/>
      <c r="B8" s="5"/>
      <c r="C8" s="1"/>
      <c r="D8" s="1"/>
      <c r="E8" s="1"/>
      <c r="F8" s="1"/>
      <c r="G8" s="1"/>
      <c r="H8" s="1"/>
      <c r="I8" s="1"/>
      <c r="J8" s="6"/>
      <c r="K8" s="1"/>
      <c r="L8" s="1"/>
      <c r="M8" s="1"/>
      <c r="N8" s="1"/>
      <c r="O8" s="1"/>
      <c r="P8" s="1"/>
      <c r="Q8" s="1"/>
      <c r="R8" s="1"/>
      <c r="S8" s="1"/>
      <c r="T8" s="1"/>
      <c r="U8" s="1"/>
      <c r="V8" s="1"/>
      <c r="W8" s="1"/>
      <c r="X8" s="1"/>
      <c r="Y8" s="1"/>
      <c r="Z8" s="1"/>
    </row>
    <row r="9" ht="13.5" customHeight="1">
      <c r="A9" s="1"/>
      <c r="B9" s="5"/>
      <c r="C9" s="1"/>
      <c r="D9" s="1"/>
      <c r="E9" s="1"/>
      <c r="F9" s="1"/>
      <c r="G9" s="1"/>
      <c r="H9" s="1"/>
      <c r="I9" s="1"/>
      <c r="J9" s="6"/>
      <c r="K9" s="1"/>
      <c r="L9" s="1"/>
      <c r="M9" s="1"/>
      <c r="N9" s="1"/>
      <c r="O9" s="1"/>
      <c r="P9" s="1"/>
      <c r="Q9" s="1"/>
      <c r="R9" s="1"/>
      <c r="S9" s="1"/>
      <c r="T9" s="1"/>
      <c r="U9" s="1"/>
      <c r="V9" s="1"/>
      <c r="W9" s="1"/>
      <c r="X9" s="1"/>
      <c r="Y9" s="1"/>
      <c r="Z9" s="1"/>
    </row>
    <row r="10" ht="13.5" customHeight="1">
      <c r="A10" s="1"/>
      <c r="B10" s="5"/>
      <c r="C10" s="1"/>
      <c r="D10" s="1"/>
      <c r="E10" s="1"/>
      <c r="F10" s="1"/>
      <c r="G10" s="1"/>
      <c r="H10" s="1"/>
      <c r="I10" s="1"/>
      <c r="J10" s="6"/>
      <c r="K10" s="1"/>
      <c r="L10" s="1" t="s">
        <v>0</v>
      </c>
      <c r="M10" s="1"/>
      <c r="N10" s="1"/>
      <c r="O10" s="1"/>
      <c r="P10" s="1"/>
      <c r="Q10" s="1"/>
      <c r="R10" s="1"/>
      <c r="S10" s="1"/>
      <c r="T10" s="1"/>
      <c r="U10" s="1"/>
      <c r="V10" s="1"/>
      <c r="W10" s="1"/>
      <c r="X10" s="1"/>
      <c r="Y10" s="1"/>
      <c r="Z10" s="1"/>
    </row>
    <row r="11" ht="13.5" customHeight="1">
      <c r="A11" s="1"/>
      <c r="B11" s="5"/>
      <c r="C11" s="1"/>
      <c r="D11" s="1"/>
      <c r="E11" s="1"/>
      <c r="F11" s="1"/>
      <c r="G11" s="1"/>
      <c r="H11" s="1"/>
      <c r="I11" s="1"/>
      <c r="J11" s="6"/>
      <c r="K11" s="1"/>
      <c r="L11" s="1"/>
      <c r="M11" s="1"/>
      <c r="N11" s="1"/>
      <c r="O11" s="1"/>
      <c r="P11" s="1"/>
      <c r="Q11" s="1"/>
      <c r="R11" s="1"/>
      <c r="S11" s="1"/>
      <c r="T11" s="1"/>
      <c r="U11" s="1"/>
      <c r="V11" s="1"/>
      <c r="W11" s="1"/>
      <c r="X11" s="1"/>
      <c r="Y11" s="1"/>
      <c r="Z11" s="1"/>
    </row>
    <row r="12" ht="13.5" customHeight="1">
      <c r="A12" s="1"/>
      <c r="B12" s="5"/>
      <c r="C12" s="1"/>
      <c r="D12" s="1"/>
      <c r="E12" s="1"/>
      <c r="F12" s="1"/>
      <c r="G12" s="1"/>
      <c r="H12" s="1"/>
      <c r="I12" s="1"/>
      <c r="J12" s="6"/>
      <c r="K12" s="1"/>
      <c r="L12" s="1"/>
      <c r="M12" s="1"/>
      <c r="N12" s="1"/>
      <c r="O12" s="1"/>
      <c r="P12" s="1"/>
      <c r="Q12" s="1"/>
      <c r="R12" s="1"/>
      <c r="S12" s="1"/>
      <c r="T12" s="1"/>
      <c r="U12" s="1"/>
      <c r="V12" s="1"/>
      <c r="W12" s="1"/>
      <c r="X12" s="1"/>
      <c r="Y12" s="1"/>
      <c r="Z12" s="1"/>
    </row>
    <row r="13" ht="13.5" customHeight="1">
      <c r="A13" s="1"/>
      <c r="B13" s="5"/>
      <c r="C13" s="1"/>
      <c r="D13" s="1"/>
      <c r="E13" s="1"/>
      <c r="F13" s="1"/>
      <c r="G13" s="1"/>
      <c r="H13" s="1"/>
      <c r="I13" s="1"/>
      <c r="J13" s="6"/>
      <c r="K13" s="1"/>
      <c r="L13" s="1"/>
      <c r="M13" s="1"/>
      <c r="N13" s="1"/>
      <c r="O13" s="1"/>
      <c r="P13" s="1"/>
      <c r="Q13" s="1"/>
      <c r="R13" s="1"/>
      <c r="S13" s="1"/>
      <c r="T13" s="1"/>
      <c r="U13" s="1"/>
      <c r="V13" s="1"/>
      <c r="W13" s="1"/>
      <c r="X13" s="1"/>
      <c r="Y13" s="1"/>
      <c r="Z13" s="1"/>
    </row>
    <row r="14" ht="13.5" customHeight="1">
      <c r="A14" s="1"/>
      <c r="B14" s="5"/>
      <c r="C14" s="1"/>
      <c r="D14" s="1"/>
      <c r="E14" s="1"/>
      <c r="F14" s="1"/>
      <c r="G14" s="1"/>
      <c r="H14" s="1"/>
      <c r="I14" s="1"/>
      <c r="J14" s="6"/>
      <c r="K14" s="1"/>
      <c r="L14" s="1"/>
      <c r="M14" s="1"/>
      <c r="N14" s="1"/>
      <c r="O14" s="1"/>
      <c r="P14" s="1"/>
      <c r="Q14" s="1"/>
      <c r="R14" s="1"/>
      <c r="S14" s="1"/>
      <c r="T14" s="1"/>
      <c r="U14" s="1"/>
      <c r="V14" s="1"/>
      <c r="W14" s="1"/>
      <c r="X14" s="1"/>
      <c r="Y14" s="1"/>
      <c r="Z14" s="1"/>
    </row>
    <row r="15" ht="6.0" customHeight="1">
      <c r="A15" s="1"/>
      <c r="B15" s="5"/>
      <c r="C15" s="1"/>
      <c r="D15" s="1"/>
      <c r="E15" s="1"/>
      <c r="F15" s="1"/>
      <c r="G15" s="1"/>
      <c r="H15" s="1"/>
      <c r="I15" s="1"/>
      <c r="J15" s="6"/>
      <c r="K15" s="1"/>
      <c r="L15" s="1"/>
      <c r="M15" s="1"/>
      <c r="N15" s="1"/>
      <c r="O15" s="1"/>
      <c r="P15" s="1"/>
      <c r="Q15" s="1"/>
      <c r="R15" s="1"/>
      <c r="S15" s="1"/>
      <c r="T15" s="1"/>
      <c r="U15" s="1"/>
      <c r="V15" s="1"/>
      <c r="W15" s="1"/>
      <c r="X15" s="1"/>
      <c r="Y15" s="1"/>
      <c r="Z15" s="1"/>
    </row>
    <row r="16" ht="6.0" customHeight="1">
      <c r="A16" s="1"/>
      <c r="B16" s="5"/>
      <c r="C16" s="1"/>
      <c r="D16" s="1"/>
      <c r="E16" s="1"/>
      <c r="F16" s="1"/>
      <c r="G16" s="1"/>
      <c r="H16" s="1"/>
      <c r="I16" s="1"/>
      <c r="J16" s="6"/>
      <c r="K16" s="1"/>
      <c r="L16" s="1"/>
      <c r="M16" s="1"/>
      <c r="N16" s="1"/>
      <c r="O16" s="1"/>
      <c r="P16" s="1"/>
      <c r="Q16" s="1"/>
      <c r="R16" s="1"/>
      <c r="S16" s="1"/>
      <c r="T16" s="1"/>
      <c r="U16" s="1"/>
      <c r="V16" s="1"/>
      <c r="W16" s="1"/>
      <c r="X16" s="1"/>
      <c r="Y16" s="1"/>
      <c r="Z16" s="1"/>
    </row>
    <row r="17" ht="13.5" customHeight="1">
      <c r="A17" s="1"/>
      <c r="B17" s="5"/>
      <c r="C17" s="1"/>
      <c r="D17" s="1"/>
      <c r="E17" s="1"/>
      <c r="F17" s="1"/>
      <c r="G17" s="1"/>
      <c r="H17" s="1"/>
      <c r="I17" s="1"/>
      <c r="J17" s="6"/>
      <c r="K17" s="1"/>
      <c r="L17" s="1"/>
      <c r="M17" s="1"/>
      <c r="N17" s="1"/>
      <c r="O17" s="1"/>
      <c r="P17" s="1"/>
      <c r="Q17" s="1"/>
      <c r="R17" s="1"/>
      <c r="S17" s="1"/>
      <c r="T17" s="1"/>
      <c r="U17" s="1"/>
      <c r="V17" s="1"/>
      <c r="W17" s="1"/>
      <c r="X17" s="1"/>
      <c r="Y17" s="1"/>
      <c r="Z17" s="1"/>
    </row>
    <row r="18" ht="13.5" customHeight="1">
      <c r="A18" s="1"/>
      <c r="B18" s="5"/>
      <c r="C18" s="1"/>
      <c r="D18" s="1"/>
      <c r="E18" s="1"/>
      <c r="F18" s="1"/>
      <c r="G18" s="1"/>
      <c r="H18" s="1"/>
      <c r="I18" s="1"/>
      <c r="J18" s="6"/>
      <c r="K18" s="1"/>
      <c r="L18" s="1"/>
      <c r="M18" s="1"/>
      <c r="N18" s="1"/>
      <c r="O18" s="1"/>
      <c r="P18" s="1"/>
      <c r="Q18" s="1"/>
      <c r="R18" s="1"/>
      <c r="S18" s="1"/>
      <c r="T18" s="1"/>
      <c r="U18" s="1"/>
      <c r="V18" s="1"/>
      <c r="W18" s="1"/>
      <c r="X18" s="1"/>
      <c r="Y18" s="1"/>
      <c r="Z18" s="1"/>
    </row>
    <row r="19" ht="13.5" customHeight="1">
      <c r="A19" s="1"/>
      <c r="B19" s="5"/>
      <c r="C19" s="1"/>
      <c r="D19" s="1"/>
      <c r="E19" s="1"/>
      <c r="F19" s="1"/>
      <c r="G19" s="1"/>
      <c r="H19" s="1"/>
      <c r="I19" s="1"/>
      <c r="J19" s="6"/>
      <c r="K19" s="1"/>
      <c r="L19" s="1"/>
      <c r="M19" s="1"/>
      <c r="N19" s="1"/>
      <c r="O19" s="1"/>
      <c r="P19" s="1"/>
      <c r="Q19" s="1"/>
      <c r="R19" s="1"/>
      <c r="S19" s="1"/>
      <c r="T19" s="1"/>
      <c r="U19" s="1"/>
      <c r="V19" s="1"/>
      <c r="W19" s="1"/>
      <c r="X19" s="1"/>
      <c r="Y19" s="1"/>
      <c r="Z19" s="1"/>
    </row>
    <row r="20" ht="13.5" customHeight="1">
      <c r="A20" s="1"/>
      <c r="B20" s="5"/>
      <c r="C20" s="1"/>
      <c r="D20" s="1"/>
      <c r="E20" s="1"/>
      <c r="F20" s="1"/>
      <c r="G20" s="1"/>
      <c r="H20" s="1"/>
      <c r="I20" s="1"/>
      <c r="J20" s="6"/>
      <c r="K20" s="1"/>
      <c r="L20" s="1"/>
      <c r="M20" s="1"/>
      <c r="N20" s="1"/>
      <c r="O20" s="1"/>
      <c r="P20" s="1"/>
      <c r="Q20" s="1"/>
      <c r="R20" s="1"/>
      <c r="S20" s="1"/>
      <c r="T20" s="1"/>
      <c r="U20" s="1"/>
      <c r="V20" s="1"/>
      <c r="W20" s="1"/>
      <c r="X20" s="1"/>
      <c r="Y20" s="1"/>
      <c r="Z20" s="1"/>
    </row>
    <row r="21" ht="13.5" customHeight="1">
      <c r="A21" s="1"/>
      <c r="B21" s="5"/>
      <c r="C21" s="1"/>
      <c r="D21" s="1"/>
      <c r="E21" s="1"/>
      <c r="F21" s="1"/>
      <c r="G21" s="1"/>
      <c r="H21" s="1"/>
      <c r="I21" s="1"/>
      <c r="J21" s="6"/>
      <c r="K21" s="1"/>
      <c r="L21" s="1"/>
      <c r="M21" s="1"/>
      <c r="N21" s="1"/>
      <c r="O21" s="1"/>
      <c r="P21" s="1"/>
      <c r="Q21" s="1"/>
      <c r="R21" s="1"/>
      <c r="S21" s="1"/>
      <c r="T21" s="1"/>
      <c r="U21" s="1"/>
      <c r="V21" s="1"/>
      <c r="W21" s="1"/>
      <c r="X21" s="1"/>
      <c r="Y21" s="1"/>
      <c r="Z21" s="1"/>
    </row>
    <row r="22" ht="13.5" customHeight="1">
      <c r="A22" s="1"/>
      <c r="B22" s="5"/>
      <c r="C22" s="1"/>
      <c r="D22" s="1"/>
      <c r="E22" s="1"/>
      <c r="F22" s="1"/>
      <c r="G22" s="1"/>
      <c r="H22" s="1"/>
      <c r="I22" s="1"/>
      <c r="J22" s="6"/>
      <c r="K22" s="1"/>
      <c r="L22" s="1"/>
      <c r="M22" s="1"/>
      <c r="N22" s="1"/>
      <c r="O22" s="1"/>
      <c r="P22" s="1"/>
      <c r="Q22" s="1"/>
      <c r="R22" s="1"/>
      <c r="S22" s="1"/>
      <c r="T22" s="1"/>
      <c r="U22" s="1"/>
      <c r="V22" s="1"/>
      <c r="W22" s="1"/>
      <c r="X22" s="1"/>
      <c r="Y22" s="1"/>
      <c r="Z22" s="1"/>
    </row>
    <row r="23" ht="13.5" customHeight="1">
      <c r="A23" s="1"/>
      <c r="B23" s="5"/>
      <c r="C23" s="1"/>
      <c r="D23" s="1"/>
      <c r="E23" s="1"/>
      <c r="F23" s="1"/>
      <c r="G23" s="1"/>
      <c r="H23" s="1"/>
      <c r="I23" s="1"/>
      <c r="J23" s="6"/>
      <c r="K23" s="1"/>
      <c r="L23" s="1"/>
      <c r="M23" s="1"/>
      <c r="N23" s="1"/>
      <c r="O23" s="1"/>
      <c r="P23" s="1"/>
      <c r="Q23" s="1"/>
      <c r="R23" s="1"/>
      <c r="S23" s="1"/>
      <c r="T23" s="1"/>
      <c r="U23" s="1"/>
      <c r="V23" s="1"/>
      <c r="W23" s="1"/>
      <c r="X23" s="1"/>
      <c r="Y23" s="1"/>
      <c r="Z23" s="1"/>
    </row>
    <row r="24" ht="13.5" customHeight="1">
      <c r="A24" s="1"/>
      <c r="B24" s="5"/>
      <c r="C24" s="1"/>
      <c r="D24" s="1"/>
      <c r="E24" s="1"/>
      <c r="F24" s="1"/>
      <c r="G24" s="1"/>
      <c r="H24" s="1"/>
      <c r="I24" s="1"/>
      <c r="J24" s="6"/>
      <c r="K24" s="1"/>
      <c r="L24" s="1"/>
      <c r="M24" s="1"/>
      <c r="N24" s="1"/>
      <c r="O24" s="1"/>
      <c r="P24" s="1"/>
      <c r="Q24" s="1"/>
      <c r="R24" s="1"/>
      <c r="S24" s="1"/>
      <c r="T24" s="1"/>
      <c r="U24" s="1"/>
      <c r="V24" s="1"/>
      <c r="W24" s="1"/>
      <c r="X24" s="1"/>
      <c r="Y24" s="1"/>
      <c r="Z24" s="1"/>
    </row>
    <row r="25" ht="13.5" customHeight="1">
      <c r="A25" s="1"/>
      <c r="B25" s="5"/>
      <c r="C25" s="1"/>
      <c r="D25" s="1"/>
      <c r="E25" s="1"/>
      <c r="F25" s="1"/>
      <c r="G25" s="1"/>
      <c r="H25" s="1"/>
      <c r="I25" s="1"/>
      <c r="J25" s="6"/>
      <c r="K25" s="1"/>
      <c r="L25" s="1"/>
      <c r="M25" s="1"/>
      <c r="N25" s="1"/>
      <c r="O25" s="1"/>
      <c r="P25" s="1"/>
      <c r="Q25" s="1"/>
      <c r="R25" s="1"/>
      <c r="S25" s="1"/>
      <c r="T25" s="1"/>
      <c r="U25" s="1"/>
      <c r="V25" s="1"/>
      <c r="W25" s="1"/>
      <c r="X25" s="1"/>
      <c r="Y25" s="1"/>
      <c r="Z25" s="1"/>
    </row>
    <row r="26" ht="13.5" customHeight="1">
      <c r="A26" s="1"/>
      <c r="B26" s="5"/>
      <c r="C26" s="1"/>
      <c r="D26" s="1"/>
      <c r="E26" s="1"/>
      <c r="F26" s="1"/>
      <c r="G26" s="1"/>
      <c r="H26" s="1"/>
      <c r="I26" s="1"/>
      <c r="J26" s="6"/>
      <c r="K26" s="1"/>
      <c r="L26" s="1"/>
      <c r="M26" s="1"/>
      <c r="N26" s="1"/>
      <c r="O26" s="1"/>
      <c r="P26" s="1"/>
      <c r="Q26" s="1"/>
      <c r="R26" s="1"/>
      <c r="S26" s="1"/>
      <c r="T26" s="1"/>
      <c r="U26" s="1"/>
      <c r="V26" s="1"/>
      <c r="W26" s="1"/>
      <c r="X26" s="1"/>
      <c r="Y26" s="1"/>
      <c r="Z26" s="1"/>
    </row>
    <row r="27" ht="13.5" customHeight="1">
      <c r="A27" s="1"/>
      <c r="B27" s="5"/>
      <c r="C27" s="1"/>
      <c r="D27" s="1"/>
      <c r="E27" s="1"/>
      <c r="F27" s="1"/>
      <c r="G27" s="1"/>
      <c r="H27" s="1"/>
      <c r="I27" s="1"/>
      <c r="J27" s="6"/>
      <c r="K27" s="1"/>
      <c r="L27" s="1"/>
      <c r="M27" s="1"/>
      <c r="N27" s="1"/>
      <c r="O27" s="1"/>
      <c r="P27" s="1"/>
      <c r="Q27" s="1"/>
      <c r="R27" s="1"/>
      <c r="S27" s="1"/>
      <c r="T27" s="1"/>
      <c r="U27" s="1"/>
      <c r="V27" s="1"/>
      <c r="W27" s="1"/>
      <c r="X27" s="1"/>
      <c r="Y27" s="1"/>
      <c r="Z27" s="1"/>
    </row>
    <row r="28" ht="7.5" customHeight="1">
      <c r="A28" s="1"/>
      <c r="B28" s="5"/>
      <c r="C28" s="1"/>
      <c r="D28" s="1"/>
      <c r="E28" s="1"/>
      <c r="F28" s="1"/>
      <c r="G28" s="1"/>
      <c r="H28" s="1"/>
      <c r="I28" s="1"/>
      <c r="J28" s="6"/>
      <c r="K28" s="1"/>
      <c r="L28" s="1"/>
      <c r="M28" s="1"/>
      <c r="N28" s="1"/>
      <c r="O28" s="1"/>
      <c r="P28" s="1"/>
      <c r="Q28" s="1"/>
      <c r="R28" s="1"/>
      <c r="S28" s="1"/>
      <c r="T28" s="1"/>
      <c r="U28" s="1"/>
      <c r="V28" s="1"/>
      <c r="W28" s="1"/>
      <c r="X28" s="1"/>
      <c r="Y28" s="1"/>
      <c r="Z28" s="1"/>
    </row>
    <row r="29" ht="7.5" customHeight="1">
      <c r="A29" s="1"/>
      <c r="B29" s="5"/>
      <c r="C29" s="1"/>
      <c r="D29" s="1"/>
      <c r="E29" s="1"/>
      <c r="F29" s="1"/>
      <c r="G29" s="1"/>
      <c r="H29" s="1"/>
      <c r="I29" s="1"/>
      <c r="J29" s="6"/>
      <c r="K29" s="1"/>
      <c r="L29" s="1"/>
      <c r="M29" s="1"/>
      <c r="N29" s="1"/>
      <c r="O29" s="1"/>
      <c r="P29" s="1"/>
      <c r="Q29" s="1"/>
      <c r="R29" s="1"/>
      <c r="S29" s="1"/>
      <c r="T29" s="1"/>
      <c r="U29" s="1"/>
      <c r="V29" s="1"/>
      <c r="W29" s="1"/>
      <c r="X29" s="1"/>
      <c r="Y29" s="1"/>
      <c r="Z29" s="1"/>
    </row>
    <row r="30" ht="13.5" customHeight="1">
      <c r="A30" s="1"/>
      <c r="B30" s="5"/>
      <c r="C30" s="1"/>
      <c r="D30" s="1"/>
      <c r="E30" s="1"/>
      <c r="F30" s="1"/>
      <c r="G30" s="1"/>
      <c r="H30" s="1"/>
      <c r="I30" s="1"/>
      <c r="J30" s="6"/>
      <c r="K30" s="1"/>
      <c r="L30" s="1"/>
      <c r="M30" s="1"/>
      <c r="N30" s="1"/>
      <c r="O30" s="1"/>
      <c r="P30" s="1"/>
      <c r="Q30" s="1"/>
      <c r="R30" s="1"/>
      <c r="S30" s="1"/>
      <c r="T30" s="1"/>
      <c r="U30" s="1"/>
      <c r="V30" s="1"/>
      <c r="W30" s="1"/>
      <c r="X30" s="1"/>
      <c r="Y30" s="1"/>
      <c r="Z30" s="1"/>
    </row>
    <row r="31" ht="13.5" customHeight="1">
      <c r="A31" s="1"/>
      <c r="B31" s="5"/>
      <c r="C31" s="1"/>
      <c r="D31" s="1"/>
      <c r="E31" s="1"/>
      <c r="F31" s="7"/>
      <c r="G31" s="1"/>
      <c r="H31" s="1"/>
      <c r="I31" s="1"/>
      <c r="J31" s="6"/>
      <c r="K31" s="1"/>
      <c r="L31" s="1"/>
      <c r="M31" s="1"/>
      <c r="N31" s="1"/>
      <c r="O31" s="1"/>
      <c r="P31" s="1"/>
      <c r="Q31" s="1"/>
      <c r="R31" s="1"/>
      <c r="S31" s="1"/>
      <c r="T31" s="1"/>
      <c r="U31" s="1"/>
      <c r="V31" s="1"/>
      <c r="W31" s="1"/>
      <c r="X31" s="1"/>
      <c r="Y31" s="1"/>
      <c r="Z31" s="1"/>
    </row>
    <row r="32" ht="13.5" customHeight="1">
      <c r="A32" s="1"/>
      <c r="B32" s="5"/>
      <c r="C32" s="1"/>
      <c r="D32" s="1"/>
      <c r="E32" s="1"/>
      <c r="F32" s="1"/>
      <c r="G32" s="1"/>
      <c r="H32" s="1"/>
      <c r="I32" s="1"/>
      <c r="J32" s="6"/>
      <c r="K32" s="1"/>
      <c r="L32" s="1"/>
      <c r="M32" s="1"/>
      <c r="N32" s="1"/>
      <c r="O32" s="1"/>
      <c r="P32" s="1"/>
      <c r="Q32" s="1"/>
      <c r="R32" s="1"/>
      <c r="S32" s="1"/>
      <c r="T32" s="1"/>
      <c r="U32" s="1"/>
      <c r="V32" s="1"/>
      <c r="W32" s="1"/>
      <c r="X32" s="1"/>
      <c r="Y32" s="1"/>
      <c r="Z32" s="1"/>
    </row>
    <row r="33" ht="13.5" customHeight="1">
      <c r="A33" s="1"/>
      <c r="B33" s="5"/>
      <c r="C33" s="1"/>
      <c r="D33" s="1"/>
      <c r="E33" s="1"/>
      <c r="F33" s="1"/>
      <c r="G33" s="1"/>
      <c r="H33" s="1"/>
      <c r="I33" s="1"/>
      <c r="J33" s="6"/>
      <c r="K33" s="1"/>
      <c r="L33" s="1"/>
      <c r="M33" s="1"/>
      <c r="N33" s="1"/>
      <c r="O33" s="1"/>
      <c r="P33" s="1"/>
      <c r="Q33" s="1"/>
      <c r="R33" s="1"/>
      <c r="S33" s="1"/>
      <c r="T33" s="1"/>
      <c r="U33" s="1"/>
      <c r="V33" s="1"/>
      <c r="W33" s="1"/>
      <c r="X33" s="1"/>
      <c r="Y33" s="1"/>
      <c r="Z33" s="1"/>
    </row>
    <row r="34" ht="13.5" customHeight="1">
      <c r="A34" s="1"/>
      <c r="B34" s="5"/>
      <c r="C34" s="1"/>
      <c r="D34" s="1"/>
      <c r="E34" s="1"/>
      <c r="F34" s="1"/>
      <c r="G34" s="1"/>
      <c r="H34" s="1"/>
      <c r="I34" s="1"/>
      <c r="J34" s="6"/>
      <c r="K34" s="1"/>
      <c r="L34" s="1"/>
      <c r="M34" s="1"/>
      <c r="N34" s="1"/>
      <c r="O34" s="1"/>
      <c r="P34" s="1"/>
      <c r="Q34" s="1"/>
      <c r="R34" s="1"/>
      <c r="S34" s="1"/>
      <c r="T34" s="1"/>
      <c r="U34" s="1"/>
      <c r="V34" s="1"/>
      <c r="W34" s="1"/>
      <c r="X34" s="1"/>
      <c r="Y34" s="1"/>
      <c r="Z34" s="1"/>
    </row>
    <row r="35" ht="13.5" customHeight="1">
      <c r="A35" s="1"/>
      <c r="B35" s="5"/>
      <c r="C35" s="1"/>
      <c r="D35" s="1"/>
      <c r="E35" s="1"/>
      <c r="F35" s="1"/>
      <c r="G35" s="1"/>
      <c r="H35" s="1"/>
      <c r="I35" s="1"/>
      <c r="J35" s="6"/>
      <c r="K35" s="1"/>
      <c r="L35" s="1"/>
      <c r="M35" s="1"/>
      <c r="N35" s="1"/>
      <c r="O35" s="1"/>
      <c r="P35" s="1"/>
      <c r="Q35" s="1"/>
      <c r="R35" s="1"/>
      <c r="S35" s="1"/>
      <c r="T35" s="1"/>
      <c r="U35" s="1"/>
      <c r="V35" s="1"/>
      <c r="W35" s="1"/>
      <c r="X35" s="1"/>
      <c r="Y35" s="1"/>
      <c r="Z35" s="1"/>
    </row>
    <row r="36" ht="13.5" customHeight="1">
      <c r="A36" s="1"/>
      <c r="B36" s="5"/>
      <c r="C36" s="1"/>
      <c r="D36" s="1"/>
      <c r="E36" s="1"/>
      <c r="F36" s="1"/>
      <c r="G36" s="1"/>
      <c r="H36" s="1"/>
      <c r="I36" s="1"/>
      <c r="J36" s="6"/>
      <c r="K36" s="1"/>
      <c r="L36" s="1"/>
      <c r="M36" s="1"/>
      <c r="N36" s="1"/>
      <c r="O36" s="1"/>
      <c r="P36" s="1"/>
      <c r="Q36" s="1"/>
      <c r="R36" s="1"/>
      <c r="S36" s="1"/>
      <c r="T36" s="1"/>
      <c r="U36" s="1"/>
      <c r="V36" s="1"/>
      <c r="W36" s="1"/>
      <c r="X36" s="1"/>
      <c r="Y36" s="1"/>
      <c r="Z36" s="1"/>
    </row>
    <row r="37" ht="13.5" customHeight="1">
      <c r="A37" s="1"/>
      <c r="B37" s="5"/>
      <c r="C37" s="1"/>
      <c r="D37" s="1"/>
      <c r="E37" s="1"/>
      <c r="F37" s="1"/>
      <c r="G37" s="1"/>
      <c r="H37" s="1"/>
      <c r="I37" s="1"/>
      <c r="J37" s="6"/>
      <c r="K37" s="1"/>
      <c r="L37" s="1"/>
      <c r="M37" s="1"/>
      <c r="N37" s="1"/>
      <c r="O37" s="1"/>
      <c r="P37" s="1"/>
      <c r="Q37" s="1"/>
      <c r="R37" s="1"/>
      <c r="S37" s="1"/>
      <c r="T37" s="1"/>
      <c r="U37" s="1"/>
      <c r="V37" s="1"/>
      <c r="W37" s="1"/>
      <c r="X37" s="1"/>
      <c r="Y37" s="1"/>
      <c r="Z37" s="1"/>
    </row>
    <row r="38" ht="13.5" customHeight="1">
      <c r="A38" s="1"/>
      <c r="B38" s="5"/>
      <c r="C38" s="1"/>
      <c r="D38" s="1"/>
      <c r="E38" s="1"/>
      <c r="F38" s="1"/>
      <c r="G38" s="1"/>
      <c r="H38" s="1"/>
      <c r="I38" s="1"/>
      <c r="J38" s="6"/>
      <c r="K38" s="1"/>
      <c r="L38" s="1"/>
      <c r="M38" s="1"/>
      <c r="N38" s="1"/>
      <c r="O38" s="1"/>
      <c r="P38" s="1"/>
      <c r="Q38" s="1"/>
      <c r="R38" s="1"/>
      <c r="S38" s="1"/>
      <c r="T38" s="1"/>
      <c r="U38" s="1"/>
      <c r="V38" s="1"/>
      <c r="W38" s="1"/>
      <c r="X38" s="1"/>
      <c r="Y38" s="1"/>
      <c r="Z38" s="1"/>
    </row>
    <row r="39" ht="7.5" customHeight="1">
      <c r="A39" s="1"/>
      <c r="B39" s="5"/>
      <c r="C39" s="1"/>
      <c r="D39" s="1"/>
      <c r="E39" s="1"/>
      <c r="F39" s="1"/>
      <c r="G39" s="1"/>
      <c r="H39" s="1"/>
      <c r="I39" s="1"/>
      <c r="J39" s="6"/>
      <c r="K39" s="1"/>
      <c r="L39" s="1"/>
      <c r="M39" s="1"/>
      <c r="N39" s="1"/>
      <c r="O39" s="1"/>
      <c r="P39" s="1"/>
      <c r="Q39" s="1"/>
      <c r="R39" s="1"/>
      <c r="S39" s="1"/>
      <c r="T39" s="1"/>
      <c r="U39" s="1"/>
      <c r="V39" s="1"/>
      <c r="W39" s="1"/>
      <c r="X39" s="1"/>
      <c r="Y39" s="1"/>
      <c r="Z39" s="1"/>
    </row>
    <row r="40" ht="7.5" customHeight="1">
      <c r="A40" s="1"/>
      <c r="B40" s="5"/>
      <c r="C40" s="1"/>
      <c r="D40" s="1"/>
      <c r="E40" s="1"/>
      <c r="F40" s="1"/>
      <c r="G40" s="1"/>
      <c r="H40" s="1"/>
      <c r="I40" s="1"/>
      <c r="J40" s="6"/>
      <c r="K40" s="1"/>
      <c r="L40" s="1"/>
      <c r="M40" s="1"/>
      <c r="N40" s="1"/>
      <c r="O40" s="1"/>
      <c r="P40" s="1"/>
      <c r="Q40" s="1"/>
      <c r="R40" s="1"/>
      <c r="S40" s="1"/>
      <c r="T40" s="1"/>
      <c r="U40" s="1"/>
      <c r="V40" s="1"/>
      <c r="W40" s="1"/>
      <c r="X40" s="1"/>
      <c r="Y40" s="1"/>
      <c r="Z40" s="1"/>
    </row>
    <row r="41" ht="13.5" customHeight="1">
      <c r="A41" s="1"/>
      <c r="B41" s="5"/>
      <c r="C41" s="1"/>
      <c r="D41" s="1"/>
      <c r="E41" s="1"/>
      <c r="F41" s="1"/>
      <c r="G41" s="1"/>
      <c r="H41" s="1"/>
      <c r="I41" s="1"/>
      <c r="J41" s="6"/>
      <c r="K41" s="1"/>
      <c r="L41" s="1"/>
      <c r="M41" s="1"/>
      <c r="N41" s="1"/>
      <c r="O41" s="1"/>
      <c r="P41" s="1"/>
      <c r="Q41" s="1"/>
      <c r="R41" s="1"/>
      <c r="S41" s="1"/>
      <c r="T41" s="1"/>
      <c r="U41" s="1"/>
      <c r="V41" s="1"/>
      <c r="W41" s="1"/>
      <c r="X41" s="1"/>
      <c r="Y41" s="1"/>
      <c r="Z41" s="1"/>
    </row>
    <row r="42" ht="13.5" customHeight="1">
      <c r="A42" s="1"/>
      <c r="B42" s="5"/>
      <c r="C42" s="1"/>
      <c r="D42" s="1"/>
      <c r="E42" s="1"/>
      <c r="F42" s="1"/>
      <c r="G42" s="1"/>
      <c r="H42" s="1"/>
      <c r="I42" s="1"/>
      <c r="J42" s="6"/>
      <c r="K42" s="1"/>
      <c r="L42" s="1"/>
      <c r="M42" s="1"/>
      <c r="N42" s="1"/>
      <c r="O42" s="1"/>
      <c r="P42" s="1"/>
      <c r="Q42" s="1"/>
      <c r="R42" s="1"/>
      <c r="S42" s="1"/>
      <c r="T42" s="1"/>
      <c r="U42" s="1"/>
      <c r="V42" s="1"/>
      <c r="W42" s="1"/>
      <c r="X42" s="1"/>
      <c r="Y42" s="1"/>
      <c r="Z42" s="1"/>
    </row>
    <row r="43" ht="13.5" customHeight="1">
      <c r="A43" s="1"/>
      <c r="B43" s="5"/>
      <c r="C43" s="1"/>
      <c r="D43" s="1"/>
      <c r="E43" s="1"/>
      <c r="F43" s="1"/>
      <c r="G43" s="1"/>
      <c r="H43" s="1"/>
      <c r="I43" s="1"/>
      <c r="J43" s="6"/>
      <c r="K43" s="1"/>
      <c r="L43" s="1"/>
      <c r="M43" s="1"/>
      <c r="N43" s="1"/>
      <c r="O43" s="1"/>
      <c r="P43" s="1"/>
      <c r="Q43" s="1"/>
      <c r="R43" s="1"/>
      <c r="S43" s="1"/>
      <c r="T43" s="1"/>
      <c r="U43" s="1"/>
      <c r="V43" s="1"/>
      <c r="W43" s="1"/>
      <c r="X43" s="1"/>
      <c r="Y43" s="1"/>
      <c r="Z43" s="1"/>
    </row>
    <row r="44" ht="13.5" customHeight="1">
      <c r="A44" s="1"/>
      <c r="B44" s="5"/>
      <c r="C44" s="1"/>
      <c r="D44" s="1"/>
      <c r="E44" s="1"/>
      <c r="F44" s="1"/>
      <c r="G44" s="1"/>
      <c r="H44" s="1"/>
      <c r="I44" s="1"/>
      <c r="J44" s="6"/>
      <c r="K44" s="1"/>
      <c r="L44" s="1"/>
      <c r="M44" s="1"/>
      <c r="N44" s="1"/>
      <c r="O44" s="1"/>
      <c r="P44" s="1"/>
      <c r="Q44" s="1"/>
      <c r="R44" s="1"/>
      <c r="S44" s="1"/>
      <c r="T44" s="1"/>
      <c r="U44" s="1"/>
      <c r="V44" s="1"/>
      <c r="W44" s="1"/>
      <c r="X44" s="1"/>
      <c r="Y44" s="1"/>
      <c r="Z44" s="1"/>
    </row>
    <row r="45" ht="13.5" customHeight="1">
      <c r="A45" s="1"/>
      <c r="B45" s="5"/>
      <c r="C45" s="1"/>
      <c r="D45" s="1"/>
      <c r="E45" s="1"/>
      <c r="F45" s="1"/>
      <c r="G45" s="1"/>
      <c r="H45" s="1"/>
      <c r="I45" s="1"/>
      <c r="J45" s="6"/>
      <c r="K45" s="1"/>
      <c r="L45" s="1"/>
      <c r="M45" s="1"/>
      <c r="N45" s="1"/>
      <c r="O45" s="1"/>
      <c r="P45" s="1"/>
      <c r="Q45" s="1"/>
      <c r="R45" s="1"/>
      <c r="S45" s="1"/>
      <c r="T45" s="1"/>
      <c r="U45" s="1"/>
      <c r="V45" s="1"/>
      <c r="W45" s="1"/>
      <c r="X45" s="1"/>
      <c r="Y45" s="1"/>
      <c r="Z45" s="1"/>
    </row>
    <row r="46" ht="13.5" customHeight="1">
      <c r="A46" s="1"/>
      <c r="B46" s="5"/>
      <c r="C46" s="1"/>
      <c r="D46" s="1"/>
      <c r="E46" s="1"/>
      <c r="F46" s="1"/>
      <c r="G46" s="1"/>
      <c r="H46" s="1"/>
      <c r="I46" s="1"/>
      <c r="J46" s="6"/>
      <c r="K46" s="1"/>
      <c r="L46" s="1"/>
      <c r="M46" s="1"/>
      <c r="N46" s="1"/>
      <c r="O46" s="1"/>
      <c r="P46" s="1"/>
      <c r="Q46" s="1"/>
      <c r="R46" s="1"/>
      <c r="S46" s="1"/>
      <c r="T46" s="1"/>
      <c r="U46" s="1"/>
      <c r="V46" s="1"/>
      <c r="W46" s="1"/>
      <c r="X46" s="1"/>
      <c r="Y46" s="1"/>
      <c r="Z46" s="1"/>
    </row>
    <row r="47" ht="13.5" customHeight="1">
      <c r="A47" s="1"/>
      <c r="B47" s="8"/>
      <c r="C47" s="9"/>
      <c r="D47" s="9"/>
      <c r="E47" s="9"/>
      <c r="F47" s="9"/>
      <c r="G47" s="9"/>
      <c r="H47" s="9"/>
      <c r="I47" s="9"/>
      <c r="J47" s="10"/>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66.71"/>
    <col customWidth="1" min="3" max="5" width="20.14"/>
    <col customWidth="1" min="6" max="6" width="50.57"/>
    <col customWidth="1" min="7" max="26" width="11.43"/>
  </cols>
  <sheetData>
    <row r="1" ht="24.75" customHeight="1">
      <c r="A1" s="11"/>
      <c r="B1" s="11"/>
      <c r="C1" s="11"/>
      <c r="D1" s="11"/>
      <c r="E1" s="11"/>
      <c r="F1" s="12"/>
      <c r="G1" s="11"/>
      <c r="H1" s="11"/>
      <c r="I1" s="11"/>
      <c r="J1" s="11"/>
      <c r="K1" s="11"/>
      <c r="L1" s="11"/>
      <c r="M1" s="11"/>
      <c r="N1" s="11"/>
      <c r="O1" s="11"/>
      <c r="P1" s="11"/>
      <c r="Q1" s="11"/>
      <c r="R1" s="11"/>
      <c r="S1" s="11"/>
      <c r="T1" s="11"/>
      <c r="U1" s="11"/>
      <c r="V1" s="11"/>
      <c r="W1" s="11"/>
      <c r="X1" s="11"/>
      <c r="Y1" s="11"/>
      <c r="Z1" s="11"/>
    </row>
    <row r="2" ht="24.75" customHeight="1">
      <c r="A2" s="11"/>
      <c r="B2" s="11"/>
      <c r="C2" s="11"/>
      <c r="D2" s="11"/>
      <c r="E2" s="11"/>
      <c r="F2" s="12"/>
      <c r="G2" s="11"/>
      <c r="H2" s="11"/>
      <c r="I2" s="11"/>
      <c r="J2" s="11"/>
      <c r="K2" s="11"/>
      <c r="L2" s="11"/>
      <c r="M2" s="11"/>
      <c r="N2" s="11"/>
      <c r="O2" s="11"/>
      <c r="P2" s="11"/>
      <c r="Q2" s="11"/>
      <c r="R2" s="11"/>
      <c r="S2" s="11"/>
      <c r="T2" s="11"/>
      <c r="U2" s="11"/>
      <c r="V2" s="11"/>
      <c r="W2" s="11"/>
      <c r="X2" s="11"/>
      <c r="Y2" s="11"/>
      <c r="Z2" s="11"/>
    </row>
    <row r="3" ht="24.75" customHeight="1">
      <c r="A3" s="11"/>
      <c r="B3" s="11"/>
      <c r="C3" s="11"/>
      <c r="D3" s="11"/>
      <c r="E3" s="11"/>
      <c r="F3" s="12"/>
      <c r="G3" s="11"/>
      <c r="H3" s="11"/>
      <c r="I3" s="11"/>
      <c r="J3" s="11"/>
      <c r="K3" s="11"/>
      <c r="L3" s="11"/>
      <c r="M3" s="11"/>
      <c r="N3" s="11"/>
      <c r="O3" s="11"/>
      <c r="P3" s="11"/>
      <c r="Q3" s="11"/>
      <c r="R3" s="11"/>
      <c r="S3" s="11"/>
      <c r="T3" s="11"/>
      <c r="U3" s="11"/>
      <c r="V3" s="11"/>
      <c r="W3" s="11"/>
      <c r="X3" s="11"/>
      <c r="Y3" s="11"/>
      <c r="Z3" s="11"/>
    </row>
    <row r="4" ht="24.75" customHeight="1">
      <c r="A4" s="11"/>
      <c r="B4" s="11"/>
      <c r="C4" s="11"/>
      <c r="D4" s="11"/>
      <c r="E4" s="11"/>
      <c r="F4" s="12"/>
      <c r="G4" s="11"/>
      <c r="H4" s="11"/>
      <c r="I4" s="11"/>
      <c r="J4" s="11"/>
      <c r="K4" s="11"/>
      <c r="L4" s="11"/>
      <c r="M4" s="11"/>
      <c r="N4" s="11"/>
      <c r="O4" s="11"/>
      <c r="P4" s="11"/>
      <c r="Q4" s="11"/>
      <c r="R4" s="11"/>
      <c r="S4" s="11"/>
      <c r="T4" s="11"/>
      <c r="U4" s="11"/>
      <c r="V4" s="11"/>
      <c r="W4" s="11"/>
      <c r="X4" s="11"/>
      <c r="Y4" s="11"/>
      <c r="Z4" s="11"/>
    </row>
    <row r="5" ht="44.25" customHeight="1">
      <c r="A5" s="11"/>
      <c r="B5" s="13" t="s">
        <v>1</v>
      </c>
      <c r="C5" s="14"/>
      <c r="D5" s="14"/>
      <c r="E5" s="14"/>
      <c r="F5" s="15"/>
      <c r="G5" s="11"/>
      <c r="H5" s="11"/>
      <c r="I5" s="11"/>
      <c r="J5" s="11"/>
      <c r="K5" s="11"/>
      <c r="L5" s="11"/>
      <c r="M5" s="11"/>
      <c r="N5" s="11"/>
      <c r="O5" s="11"/>
      <c r="P5" s="11"/>
      <c r="Q5" s="11"/>
      <c r="R5" s="11"/>
      <c r="S5" s="11"/>
      <c r="T5" s="11"/>
      <c r="U5" s="11"/>
      <c r="V5" s="11"/>
      <c r="W5" s="11"/>
      <c r="X5" s="11"/>
      <c r="Y5" s="11"/>
      <c r="Z5" s="11"/>
    </row>
    <row r="6" ht="17.25" customHeight="1">
      <c r="A6" s="11"/>
      <c r="B6" s="16"/>
      <c r="C6" s="16"/>
      <c r="D6" s="16"/>
      <c r="E6" s="16"/>
      <c r="F6" s="16"/>
      <c r="G6" s="11"/>
      <c r="H6" s="11"/>
      <c r="I6" s="11"/>
      <c r="J6" s="11"/>
      <c r="K6" s="11"/>
      <c r="L6" s="11"/>
      <c r="M6" s="11"/>
      <c r="N6" s="11"/>
      <c r="O6" s="11"/>
      <c r="P6" s="11"/>
      <c r="Q6" s="11"/>
      <c r="R6" s="11"/>
      <c r="S6" s="11"/>
      <c r="T6" s="11"/>
      <c r="U6" s="11"/>
      <c r="V6" s="11"/>
      <c r="W6" s="11"/>
      <c r="X6" s="11"/>
      <c r="Y6" s="11"/>
      <c r="Z6" s="11"/>
    </row>
    <row r="7" ht="19.5" customHeight="1">
      <c r="A7" s="11"/>
      <c r="B7" s="17" t="s">
        <v>2</v>
      </c>
      <c r="C7" s="18"/>
      <c r="D7" s="18"/>
      <c r="E7" s="18"/>
      <c r="F7" s="19"/>
      <c r="G7" s="11"/>
      <c r="H7" s="11"/>
      <c r="I7" s="11"/>
      <c r="J7" s="11"/>
      <c r="K7" s="11"/>
      <c r="L7" s="11"/>
      <c r="M7" s="11"/>
      <c r="N7" s="11"/>
      <c r="O7" s="11"/>
      <c r="P7" s="11"/>
      <c r="Q7" s="11"/>
      <c r="R7" s="11"/>
      <c r="S7" s="11"/>
      <c r="T7" s="11"/>
      <c r="U7" s="11"/>
      <c r="V7" s="11"/>
      <c r="W7" s="11"/>
      <c r="X7" s="11"/>
      <c r="Y7" s="11"/>
      <c r="Z7" s="11"/>
    </row>
    <row r="8" ht="19.5" customHeight="1">
      <c r="A8" s="11"/>
      <c r="B8" s="20"/>
      <c r="F8" s="21"/>
      <c r="G8" s="11"/>
      <c r="H8" s="11"/>
      <c r="I8" s="11"/>
      <c r="J8" s="11"/>
      <c r="K8" s="11"/>
      <c r="L8" s="11"/>
      <c r="M8" s="11"/>
      <c r="N8" s="11"/>
      <c r="O8" s="11"/>
      <c r="P8" s="11"/>
      <c r="Q8" s="11"/>
      <c r="R8" s="11"/>
      <c r="S8" s="11"/>
      <c r="T8" s="11"/>
      <c r="U8" s="11"/>
      <c r="V8" s="11"/>
      <c r="W8" s="11"/>
      <c r="X8" s="11"/>
      <c r="Y8" s="11"/>
      <c r="Z8" s="11"/>
    </row>
    <row r="9" ht="19.5" customHeight="1">
      <c r="A9" s="11"/>
      <c r="B9" s="20"/>
      <c r="F9" s="21"/>
      <c r="G9" s="11"/>
      <c r="H9" s="11"/>
      <c r="I9" s="11"/>
      <c r="J9" s="11"/>
      <c r="K9" s="11"/>
      <c r="L9" s="11"/>
      <c r="M9" s="11"/>
      <c r="N9" s="11"/>
      <c r="O9" s="11"/>
      <c r="P9" s="11"/>
      <c r="Q9" s="11"/>
      <c r="R9" s="11"/>
      <c r="S9" s="11"/>
      <c r="T9" s="11"/>
      <c r="U9" s="11"/>
      <c r="V9" s="11"/>
      <c r="W9" s="11"/>
      <c r="X9" s="11"/>
      <c r="Y9" s="11"/>
      <c r="Z9" s="11"/>
    </row>
    <row r="10" ht="19.5" customHeight="1">
      <c r="A10" s="11"/>
      <c r="B10" s="20"/>
      <c r="F10" s="21"/>
      <c r="G10" s="11"/>
      <c r="H10" s="11"/>
      <c r="I10" s="11"/>
      <c r="J10" s="11"/>
      <c r="K10" s="11"/>
      <c r="L10" s="11"/>
      <c r="M10" s="11"/>
      <c r="N10" s="11"/>
      <c r="O10" s="11"/>
      <c r="P10" s="11"/>
      <c r="Q10" s="11"/>
      <c r="R10" s="11"/>
      <c r="S10" s="11"/>
      <c r="T10" s="11"/>
      <c r="U10" s="11"/>
      <c r="V10" s="11"/>
      <c r="W10" s="11"/>
      <c r="X10" s="11"/>
      <c r="Y10" s="11"/>
      <c r="Z10" s="11"/>
    </row>
    <row r="11" ht="19.5" customHeight="1">
      <c r="A11" s="11"/>
      <c r="B11" s="20"/>
      <c r="F11" s="21"/>
      <c r="G11" s="11"/>
      <c r="H11" s="11"/>
      <c r="I11" s="11"/>
      <c r="J11" s="11"/>
      <c r="K11" s="11"/>
      <c r="L11" s="11"/>
      <c r="M11" s="11"/>
      <c r="N11" s="11"/>
      <c r="O11" s="11"/>
      <c r="P11" s="11"/>
      <c r="Q11" s="11"/>
      <c r="R11" s="11"/>
      <c r="S11" s="11"/>
      <c r="T11" s="11"/>
      <c r="U11" s="11"/>
      <c r="V11" s="11"/>
      <c r="W11" s="11"/>
      <c r="X11" s="11"/>
      <c r="Y11" s="11"/>
      <c r="Z11" s="11"/>
    </row>
    <row r="12" ht="19.5" customHeight="1">
      <c r="A12" s="11"/>
      <c r="B12" s="20"/>
      <c r="F12" s="21"/>
      <c r="G12" s="11"/>
      <c r="H12" s="11"/>
      <c r="I12" s="11"/>
      <c r="J12" s="11"/>
      <c r="K12" s="11"/>
      <c r="L12" s="11"/>
      <c r="M12" s="11"/>
      <c r="N12" s="11"/>
      <c r="O12" s="11"/>
      <c r="P12" s="11"/>
      <c r="Q12" s="11"/>
      <c r="R12" s="11"/>
      <c r="S12" s="11"/>
      <c r="T12" s="11"/>
      <c r="U12" s="11"/>
      <c r="V12" s="11"/>
      <c r="W12" s="11"/>
      <c r="X12" s="11"/>
      <c r="Y12" s="11"/>
      <c r="Z12" s="11"/>
    </row>
    <row r="13" ht="19.5" customHeight="1">
      <c r="A13" s="11"/>
      <c r="B13" s="20"/>
      <c r="F13" s="21"/>
      <c r="G13" s="11"/>
      <c r="H13" s="11"/>
      <c r="I13" s="11"/>
      <c r="J13" s="11"/>
      <c r="K13" s="11"/>
      <c r="L13" s="11"/>
      <c r="M13" s="11"/>
      <c r="N13" s="11"/>
      <c r="O13" s="11"/>
      <c r="P13" s="11"/>
      <c r="Q13" s="11"/>
      <c r="R13" s="11"/>
      <c r="S13" s="11"/>
      <c r="T13" s="11"/>
      <c r="U13" s="11"/>
      <c r="V13" s="11"/>
      <c r="W13" s="11"/>
      <c r="X13" s="11"/>
      <c r="Y13" s="11"/>
      <c r="Z13" s="11"/>
    </row>
    <row r="14" ht="19.5" customHeight="1">
      <c r="A14" s="11"/>
      <c r="B14" s="20"/>
      <c r="F14" s="21"/>
      <c r="G14" s="11"/>
      <c r="H14" s="11"/>
      <c r="I14" s="11"/>
      <c r="J14" s="11"/>
      <c r="K14" s="11"/>
      <c r="L14" s="11"/>
      <c r="M14" s="11"/>
      <c r="N14" s="11"/>
      <c r="O14" s="11"/>
      <c r="P14" s="11"/>
      <c r="Q14" s="11"/>
      <c r="R14" s="11"/>
      <c r="S14" s="11"/>
      <c r="T14" s="11"/>
      <c r="U14" s="11"/>
      <c r="V14" s="11"/>
      <c r="W14" s="11"/>
      <c r="X14" s="11"/>
      <c r="Y14" s="11"/>
      <c r="Z14" s="11"/>
    </row>
    <row r="15" ht="19.5" customHeight="1">
      <c r="A15" s="11"/>
      <c r="B15" s="20"/>
      <c r="F15" s="21"/>
      <c r="G15" s="11"/>
      <c r="H15" s="11"/>
      <c r="I15" s="11"/>
      <c r="J15" s="11"/>
      <c r="K15" s="11"/>
      <c r="L15" s="11"/>
      <c r="M15" s="11"/>
      <c r="N15" s="11"/>
      <c r="O15" s="11"/>
      <c r="P15" s="11"/>
      <c r="Q15" s="11"/>
      <c r="R15" s="11"/>
      <c r="S15" s="11"/>
      <c r="T15" s="11"/>
      <c r="U15" s="11"/>
      <c r="V15" s="11"/>
      <c r="W15" s="11"/>
      <c r="X15" s="11"/>
      <c r="Y15" s="11"/>
      <c r="Z15" s="11"/>
    </row>
    <row r="16" ht="19.5" customHeight="1">
      <c r="A16" s="11"/>
      <c r="B16" s="20"/>
      <c r="F16" s="21"/>
      <c r="G16" s="11"/>
      <c r="H16" s="11"/>
      <c r="I16" s="11"/>
      <c r="J16" s="11"/>
      <c r="K16" s="11"/>
      <c r="L16" s="11"/>
      <c r="M16" s="11"/>
      <c r="N16" s="11"/>
      <c r="O16" s="11"/>
      <c r="P16" s="11"/>
      <c r="Q16" s="11"/>
      <c r="R16" s="11"/>
      <c r="S16" s="11"/>
      <c r="T16" s="11"/>
      <c r="U16" s="11"/>
      <c r="V16" s="11"/>
      <c r="W16" s="11"/>
      <c r="X16" s="11"/>
      <c r="Y16" s="11"/>
      <c r="Z16" s="11"/>
    </row>
    <row r="17" ht="19.5" customHeight="1">
      <c r="A17" s="11"/>
      <c r="B17" s="20"/>
      <c r="F17" s="21"/>
      <c r="G17" s="11"/>
      <c r="H17" s="11"/>
      <c r="I17" s="11"/>
      <c r="J17" s="11"/>
      <c r="K17" s="11"/>
      <c r="L17" s="11"/>
      <c r="M17" s="11"/>
      <c r="N17" s="11"/>
      <c r="O17" s="11"/>
      <c r="P17" s="11"/>
      <c r="Q17" s="11"/>
      <c r="R17" s="11"/>
      <c r="S17" s="11"/>
      <c r="T17" s="11"/>
      <c r="U17" s="11"/>
      <c r="V17" s="11"/>
      <c r="W17" s="11"/>
      <c r="X17" s="11"/>
      <c r="Y17" s="11"/>
      <c r="Z17" s="11"/>
    </row>
    <row r="18" ht="19.5" customHeight="1">
      <c r="A18" s="11"/>
      <c r="B18" s="20"/>
      <c r="F18" s="21"/>
      <c r="G18" s="11"/>
      <c r="H18" s="11"/>
      <c r="I18" s="11"/>
      <c r="J18" s="11"/>
      <c r="K18" s="11"/>
      <c r="L18" s="11"/>
      <c r="M18" s="11"/>
      <c r="N18" s="11"/>
      <c r="O18" s="11"/>
      <c r="P18" s="11"/>
      <c r="Q18" s="11"/>
      <c r="R18" s="11"/>
      <c r="S18" s="11"/>
      <c r="T18" s="11"/>
      <c r="U18" s="11"/>
      <c r="V18" s="11"/>
      <c r="W18" s="11"/>
      <c r="X18" s="11"/>
      <c r="Y18" s="11"/>
      <c r="Z18" s="11"/>
    </row>
    <row r="19" ht="19.5" customHeight="1">
      <c r="A19" s="11"/>
      <c r="B19" s="20"/>
      <c r="F19" s="21"/>
      <c r="G19" s="11"/>
      <c r="H19" s="11"/>
      <c r="I19" s="11"/>
      <c r="J19" s="11"/>
      <c r="K19" s="11"/>
      <c r="L19" s="11"/>
      <c r="M19" s="11"/>
      <c r="N19" s="11"/>
      <c r="O19" s="11"/>
      <c r="P19" s="11"/>
      <c r="Q19" s="11"/>
      <c r="R19" s="11"/>
      <c r="S19" s="11"/>
      <c r="T19" s="11"/>
      <c r="U19" s="11"/>
      <c r="V19" s="11"/>
      <c r="W19" s="11"/>
      <c r="X19" s="11"/>
      <c r="Y19" s="11"/>
      <c r="Z19" s="11"/>
    </row>
    <row r="20" ht="19.5" customHeight="1">
      <c r="A20" s="11"/>
      <c r="B20" s="20"/>
      <c r="F20" s="21"/>
      <c r="G20" s="11"/>
      <c r="H20" s="11"/>
      <c r="I20" s="11"/>
      <c r="J20" s="11"/>
      <c r="K20" s="11"/>
      <c r="L20" s="11"/>
      <c r="M20" s="11"/>
      <c r="N20" s="11"/>
      <c r="O20" s="11"/>
      <c r="P20" s="11"/>
      <c r="Q20" s="11"/>
      <c r="R20" s="11"/>
      <c r="S20" s="11"/>
      <c r="T20" s="11"/>
      <c r="U20" s="11"/>
      <c r="V20" s="11"/>
      <c r="W20" s="11"/>
      <c r="X20" s="11"/>
      <c r="Y20" s="11"/>
      <c r="Z20" s="11"/>
    </row>
    <row r="21" ht="19.5" customHeight="1">
      <c r="A21" s="11"/>
      <c r="B21" s="20"/>
      <c r="F21" s="21"/>
      <c r="G21" s="11"/>
      <c r="H21" s="11"/>
      <c r="I21" s="11"/>
      <c r="J21" s="11"/>
      <c r="K21" s="11"/>
      <c r="L21" s="11"/>
      <c r="M21" s="11"/>
      <c r="N21" s="11"/>
      <c r="O21" s="11"/>
      <c r="P21" s="11"/>
      <c r="Q21" s="11"/>
      <c r="R21" s="11"/>
      <c r="S21" s="11"/>
      <c r="T21" s="11"/>
      <c r="U21" s="11"/>
      <c r="V21" s="11"/>
      <c r="W21" s="11"/>
      <c r="X21" s="11"/>
      <c r="Y21" s="11"/>
      <c r="Z21" s="11"/>
    </row>
    <row r="22" ht="19.5" customHeight="1">
      <c r="A22" s="11"/>
      <c r="B22" s="20"/>
      <c r="F22" s="21"/>
      <c r="G22" s="11"/>
      <c r="H22" s="11"/>
      <c r="I22" s="11"/>
      <c r="J22" s="11"/>
      <c r="K22" s="11"/>
      <c r="L22" s="11"/>
      <c r="M22" s="11"/>
      <c r="N22" s="11"/>
      <c r="O22" s="11"/>
      <c r="P22" s="11"/>
      <c r="Q22" s="11"/>
      <c r="R22" s="11"/>
      <c r="S22" s="11"/>
      <c r="T22" s="11"/>
      <c r="U22" s="11"/>
      <c r="V22" s="11"/>
      <c r="W22" s="11"/>
      <c r="X22" s="11"/>
      <c r="Y22" s="11"/>
      <c r="Z22" s="11"/>
    </row>
    <row r="23" ht="19.5" customHeight="1">
      <c r="A23" s="11"/>
      <c r="B23" s="20"/>
      <c r="F23" s="21"/>
      <c r="G23" s="11"/>
      <c r="H23" s="11"/>
      <c r="I23" s="11"/>
      <c r="J23" s="11"/>
      <c r="K23" s="11"/>
      <c r="L23" s="11"/>
      <c r="M23" s="11"/>
      <c r="N23" s="11"/>
      <c r="O23" s="11"/>
      <c r="P23" s="11"/>
      <c r="Q23" s="11"/>
      <c r="R23" s="11"/>
      <c r="S23" s="11"/>
      <c r="T23" s="11"/>
      <c r="U23" s="11"/>
      <c r="V23" s="11"/>
      <c r="W23" s="11"/>
      <c r="X23" s="11"/>
      <c r="Y23" s="11"/>
      <c r="Z23" s="11"/>
    </row>
    <row r="24" ht="19.5" customHeight="1">
      <c r="A24" s="11"/>
      <c r="B24" s="20"/>
      <c r="F24" s="21"/>
      <c r="G24" s="11"/>
      <c r="H24" s="11"/>
      <c r="I24" s="11"/>
      <c r="J24" s="11"/>
      <c r="K24" s="11"/>
      <c r="L24" s="11"/>
      <c r="M24" s="11"/>
      <c r="N24" s="11"/>
      <c r="O24" s="11"/>
      <c r="P24" s="11"/>
      <c r="Q24" s="11"/>
      <c r="R24" s="11"/>
      <c r="S24" s="11"/>
      <c r="T24" s="11"/>
      <c r="U24" s="11"/>
      <c r="V24" s="11"/>
      <c r="W24" s="11"/>
      <c r="X24" s="11"/>
      <c r="Y24" s="11"/>
      <c r="Z24" s="11"/>
    </row>
    <row r="25" ht="19.5" customHeight="1">
      <c r="A25" s="11"/>
      <c r="B25" s="20"/>
      <c r="F25" s="21"/>
      <c r="G25" s="11"/>
      <c r="H25" s="11"/>
      <c r="I25" s="11"/>
      <c r="J25" s="11"/>
      <c r="K25" s="11"/>
      <c r="L25" s="11"/>
      <c r="M25" s="11"/>
      <c r="N25" s="11"/>
      <c r="O25" s="11"/>
      <c r="P25" s="11"/>
      <c r="Q25" s="11"/>
      <c r="R25" s="11"/>
      <c r="S25" s="11"/>
      <c r="T25" s="11"/>
      <c r="U25" s="11"/>
      <c r="V25" s="11"/>
      <c r="W25" s="11"/>
      <c r="X25" s="11"/>
      <c r="Y25" s="11"/>
      <c r="Z25" s="11"/>
    </row>
    <row r="26" ht="19.5" customHeight="1">
      <c r="A26" s="11"/>
      <c r="B26" s="20"/>
      <c r="F26" s="21"/>
      <c r="G26" s="11"/>
      <c r="H26" s="11"/>
      <c r="I26" s="11"/>
      <c r="J26" s="11"/>
      <c r="K26" s="11"/>
      <c r="L26" s="11"/>
      <c r="M26" s="11"/>
      <c r="N26" s="11"/>
      <c r="O26" s="11"/>
      <c r="P26" s="11"/>
      <c r="Q26" s="11"/>
      <c r="R26" s="11"/>
      <c r="S26" s="11"/>
      <c r="T26" s="11"/>
      <c r="U26" s="11"/>
      <c r="V26" s="11"/>
      <c r="W26" s="11"/>
      <c r="X26" s="11"/>
      <c r="Y26" s="11"/>
      <c r="Z26" s="11"/>
    </row>
    <row r="27" ht="19.5" customHeight="1">
      <c r="A27" s="11"/>
      <c r="B27" s="20"/>
      <c r="F27" s="21"/>
      <c r="G27" s="11"/>
      <c r="H27" s="11"/>
      <c r="I27" s="11"/>
      <c r="J27" s="11"/>
      <c r="K27" s="11"/>
      <c r="L27" s="11"/>
      <c r="M27" s="11"/>
      <c r="N27" s="11"/>
      <c r="O27" s="11"/>
      <c r="P27" s="11"/>
      <c r="Q27" s="11"/>
      <c r="R27" s="11"/>
      <c r="S27" s="11"/>
      <c r="T27" s="11"/>
      <c r="U27" s="11"/>
      <c r="V27" s="11"/>
      <c r="W27" s="11"/>
      <c r="X27" s="11"/>
      <c r="Y27" s="11"/>
      <c r="Z27" s="11"/>
    </row>
    <row r="28" ht="19.5" customHeight="1">
      <c r="A28" s="11"/>
      <c r="B28" s="20"/>
      <c r="F28" s="21"/>
      <c r="G28" s="11"/>
      <c r="H28" s="11"/>
      <c r="I28" s="11"/>
      <c r="J28" s="11"/>
      <c r="K28" s="11"/>
      <c r="L28" s="11"/>
      <c r="M28" s="11"/>
      <c r="N28" s="11"/>
      <c r="O28" s="11"/>
      <c r="P28" s="11"/>
      <c r="Q28" s="11"/>
      <c r="R28" s="11"/>
      <c r="S28" s="11"/>
      <c r="T28" s="11"/>
      <c r="U28" s="11"/>
      <c r="V28" s="11"/>
      <c r="W28" s="11"/>
      <c r="X28" s="11"/>
      <c r="Y28" s="11"/>
      <c r="Z28" s="11"/>
    </row>
    <row r="29" ht="19.5" customHeight="1">
      <c r="A29" s="11"/>
      <c r="B29" s="20"/>
      <c r="F29" s="21"/>
      <c r="G29" s="11"/>
      <c r="H29" s="11"/>
      <c r="I29" s="11"/>
      <c r="J29" s="11"/>
      <c r="K29" s="11"/>
      <c r="L29" s="11"/>
      <c r="M29" s="11"/>
      <c r="N29" s="11"/>
      <c r="O29" s="11"/>
      <c r="P29" s="11"/>
      <c r="Q29" s="11"/>
      <c r="R29" s="11"/>
      <c r="S29" s="11"/>
      <c r="T29" s="11"/>
      <c r="U29" s="11"/>
      <c r="V29" s="11"/>
      <c r="W29" s="11"/>
      <c r="X29" s="11"/>
      <c r="Y29" s="11"/>
      <c r="Z29" s="11"/>
    </row>
    <row r="30" ht="19.5" customHeight="1">
      <c r="A30" s="11"/>
      <c r="B30" s="20"/>
      <c r="F30" s="21"/>
      <c r="G30" s="11"/>
      <c r="H30" s="11"/>
      <c r="I30" s="11"/>
      <c r="J30" s="11"/>
      <c r="K30" s="11"/>
      <c r="L30" s="11"/>
      <c r="M30" s="11"/>
      <c r="N30" s="11"/>
      <c r="O30" s="11"/>
      <c r="P30" s="11"/>
      <c r="Q30" s="11"/>
      <c r="R30" s="11"/>
      <c r="S30" s="11"/>
      <c r="T30" s="11"/>
      <c r="U30" s="11"/>
      <c r="V30" s="11"/>
      <c r="W30" s="11"/>
      <c r="X30" s="11"/>
      <c r="Y30" s="11"/>
      <c r="Z30" s="11"/>
    </row>
    <row r="31" ht="19.5" customHeight="1">
      <c r="A31" s="11"/>
      <c r="B31" s="20"/>
      <c r="F31" s="21"/>
      <c r="G31" s="11"/>
      <c r="H31" s="11"/>
      <c r="I31" s="11"/>
      <c r="J31" s="11"/>
      <c r="K31" s="11"/>
      <c r="L31" s="11"/>
      <c r="M31" s="11"/>
      <c r="N31" s="11"/>
      <c r="O31" s="11"/>
      <c r="P31" s="11"/>
      <c r="Q31" s="11"/>
      <c r="R31" s="11"/>
      <c r="S31" s="11"/>
      <c r="T31" s="11"/>
      <c r="U31" s="11"/>
      <c r="V31" s="11"/>
      <c r="W31" s="11"/>
      <c r="X31" s="11"/>
      <c r="Y31" s="11"/>
      <c r="Z31" s="11"/>
    </row>
    <row r="32" ht="19.5" customHeight="1">
      <c r="A32" s="11"/>
      <c r="B32" s="20"/>
      <c r="F32" s="21"/>
      <c r="G32" s="11"/>
      <c r="H32" s="11"/>
      <c r="I32" s="11"/>
      <c r="J32" s="11"/>
      <c r="K32" s="11"/>
      <c r="L32" s="11"/>
      <c r="M32" s="11"/>
      <c r="N32" s="11"/>
      <c r="O32" s="11"/>
      <c r="P32" s="11"/>
      <c r="Q32" s="11"/>
      <c r="R32" s="11"/>
      <c r="S32" s="11"/>
      <c r="T32" s="11"/>
      <c r="U32" s="11"/>
      <c r="V32" s="11"/>
      <c r="W32" s="11"/>
      <c r="X32" s="11"/>
      <c r="Y32" s="11"/>
      <c r="Z32" s="11"/>
    </row>
    <row r="33" ht="19.5" customHeight="1">
      <c r="A33" s="11"/>
      <c r="B33" s="20"/>
      <c r="F33" s="21"/>
      <c r="G33" s="11"/>
      <c r="H33" s="11"/>
      <c r="I33" s="11"/>
      <c r="J33" s="11"/>
      <c r="K33" s="11"/>
      <c r="L33" s="11"/>
      <c r="M33" s="11"/>
      <c r="N33" s="11"/>
      <c r="O33" s="11"/>
      <c r="P33" s="11"/>
      <c r="Q33" s="11"/>
      <c r="R33" s="11"/>
      <c r="S33" s="11"/>
      <c r="T33" s="11"/>
      <c r="U33" s="11"/>
      <c r="V33" s="11"/>
      <c r="W33" s="11"/>
      <c r="X33" s="11"/>
      <c r="Y33" s="11"/>
      <c r="Z33" s="11"/>
    </row>
    <row r="34" ht="19.5" customHeight="1">
      <c r="A34" s="11"/>
      <c r="B34" s="20"/>
      <c r="F34" s="21"/>
      <c r="G34" s="11"/>
      <c r="H34" s="11"/>
      <c r="I34" s="11"/>
      <c r="J34" s="11"/>
      <c r="K34" s="11"/>
      <c r="L34" s="11"/>
      <c r="M34" s="11"/>
      <c r="N34" s="11"/>
      <c r="O34" s="11"/>
      <c r="P34" s="11"/>
      <c r="Q34" s="11"/>
      <c r="R34" s="11"/>
      <c r="S34" s="11"/>
      <c r="T34" s="11"/>
      <c r="U34" s="11"/>
      <c r="V34" s="11"/>
      <c r="W34" s="11"/>
      <c r="X34" s="11"/>
      <c r="Y34" s="11"/>
      <c r="Z34" s="11"/>
    </row>
    <row r="35" ht="19.5" customHeight="1">
      <c r="A35" s="11"/>
      <c r="B35" s="20"/>
      <c r="F35" s="21"/>
      <c r="G35" s="11"/>
      <c r="H35" s="11"/>
      <c r="I35" s="11"/>
      <c r="J35" s="11"/>
      <c r="K35" s="11"/>
      <c r="L35" s="11"/>
      <c r="M35" s="11"/>
      <c r="N35" s="11"/>
      <c r="O35" s="11"/>
      <c r="P35" s="11"/>
      <c r="Q35" s="11"/>
      <c r="R35" s="11"/>
      <c r="S35" s="11"/>
      <c r="T35" s="11"/>
      <c r="U35" s="11"/>
      <c r="V35" s="11"/>
      <c r="W35" s="11"/>
      <c r="X35" s="11"/>
      <c r="Y35" s="11"/>
      <c r="Z35" s="11"/>
    </row>
    <row r="36" ht="19.5" customHeight="1">
      <c r="A36" s="11"/>
      <c r="B36" s="20"/>
      <c r="F36" s="21"/>
      <c r="G36" s="11"/>
      <c r="H36" s="11"/>
      <c r="I36" s="11"/>
      <c r="J36" s="11"/>
      <c r="K36" s="11"/>
      <c r="L36" s="11"/>
      <c r="M36" s="11"/>
      <c r="N36" s="11"/>
      <c r="O36" s="11"/>
      <c r="P36" s="11"/>
      <c r="Q36" s="11"/>
      <c r="R36" s="11"/>
      <c r="S36" s="11"/>
      <c r="T36" s="11"/>
      <c r="U36" s="11"/>
      <c r="V36" s="11"/>
      <c r="W36" s="11"/>
      <c r="X36" s="11"/>
      <c r="Y36" s="11"/>
      <c r="Z36" s="11"/>
    </row>
    <row r="37" ht="19.5" customHeight="1">
      <c r="A37" s="11"/>
      <c r="B37" s="20"/>
      <c r="F37" s="21"/>
      <c r="G37" s="11"/>
      <c r="H37" s="11"/>
      <c r="I37" s="11"/>
      <c r="J37" s="11"/>
      <c r="K37" s="11"/>
      <c r="L37" s="11"/>
      <c r="M37" s="11"/>
      <c r="N37" s="11"/>
      <c r="O37" s="11"/>
      <c r="P37" s="11"/>
      <c r="Q37" s="11"/>
      <c r="R37" s="11"/>
      <c r="S37" s="11"/>
      <c r="T37" s="11"/>
      <c r="U37" s="11"/>
      <c r="V37" s="11"/>
      <c r="W37" s="11"/>
      <c r="X37" s="11"/>
      <c r="Y37" s="11"/>
      <c r="Z37" s="11"/>
    </row>
    <row r="38" ht="19.5" customHeight="1">
      <c r="A38" s="11"/>
      <c r="B38" s="20"/>
      <c r="F38" s="21"/>
      <c r="G38" s="11"/>
      <c r="H38" s="11"/>
      <c r="I38" s="11"/>
      <c r="J38" s="11"/>
      <c r="K38" s="11"/>
      <c r="L38" s="11"/>
      <c r="M38" s="11"/>
      <c r="N38" s="11"/>
      <c r="O38" s="11"/>
      <c r="P38" s="11"/>
      <c r="Q38" s="11"/>
      <c r="R38" s="11"/>
      <c r="S38" s="11"/>
      <c r="T38" s="11"/>
      <c r="U38" s="11"/>
      <c r="V38" s="11"/>
      <c r="W38" s="11"/>
      <c r="X38" s="11"/>
      <c r="Y38" s="11"/>
      <c r="Z38" s="11"/>
    </row>
    <row r="39" ht="19.5" customHeight="1">
      <c r="A39" s="11"/>
      <c r="B39" s="20"/>
      <c r="F39" s="21"/>
      <c r="G39" s="11"/>
      <c r="H39" s="11"/>
      <c r="I39" s="11"/>
      <c r="J39" s="11"/>
      <c r="K39" s="11"/>
      <c r="L39" s="11"/>
      <c r="M39" s="11"/>
      <c r="N39" s="11"/>
      <c r="O39" s="11"/>
      <c r="P39" s="11"/>
      <c r="Q39" s="11"/>
      <c r="R39" s="11"/>
      <c r="S39" s="11"/>
      <c r="T39" s="11"/>
      <c r="U39" s="11"/>
      <c r="V39" s="11"/>
      <c r="W39" s="11"/>
      <c r="X39" s="11"/>
      <c r="Y39" s="11"/>
      <c r="Z39" s="11"/>
    </row>
    <row r="40" ht="19.5" customHeight="1">
      <c r="A40" s="11"/>
      <c r="B40" s="20"/>
      <c r="F40" s="21"/>
      <c r="G40" s="11"/>
      <c r="H40" s="11"/>
      <c r="I40" s="11"/>
      <c r="J40" s="11"/>
      <c r="K40" s="11"/>
      <c r="L40" s="11"/>
      <c r="M40" s="11"/>
      <c r="N40" s="11"/>
      <c r="O40" s="11"/>
      <c r="P40" s="11"/>
      <c r="Q40" s="11"/>
      <c r="R40" s="11"/>
      <c r="S40" s="11"/>
      <c r="T40" s="11"/>
      <c r="U40" s="11"/>
      <c r="V40" s="11"/>
      <c r="W40" s="11"/>
      <c r="X40" s="11"/>
      <c r="Y40" s="11"/>
      <c r="Z40" s="11"/>
    </row>
    <row r="41" ht="19.5" customHeight="1">
      <c r="A41" s="11"/>
      <c r="B41" s="20"/>
      <c r="F41" s="21"/>
      <c r="G41" s="11"/>
      <c r="H41" s="11"/>
      <c r="I41" s="11"/>
      <c r="J41" s="11"/>
      <c r="K41" s="11"/>
      <c r="L41" s="11"/>
      <c r="M41" s="11"/>
      <c r="N41" s="11"/>
      <c r="O41" s="11"/>
      <c r="P41" s="11"/>
      <c r="Q41" s="11"/>
      <c r="R41" s="11"/>
      <c r="S41" s="11"/>
      <c r="T41" s="11"/>
      <c r="U41" s="11"/>
      <c r="V41" s="11"/>
      <c r="W41" s="11"/>
      <c r="X41" s="11"/>
      <c r="Y41" s="11"/>
      <c r="Z41" s="11"/>
    </row>
    <row r="42" ht="19.5" customHeight="1">
      <c r="A42" s="11"/>
      <c r="B42" s="20"/>
      <c r="F42" s="21"/>
      <c r="G42" s="11"/>
      <c r="H42" s="11"/>
      <c r="I42" s="11"/>
      <c r="J42" s="11"/>
      <c r="K42" s="11"/>
      <c r="L42" s="11"/>
      <c r="M42" s="11"/>
      <c r="N42" s="11"/>
      <c r="O42" s="11"/>
      <c r="P42" s="11"/>
      <c r="Q42" s="11"/>
      <c r="R42" s="11"/>
      <c r="S42" s="11"/>
      <c r="T42" s="11"/>
      <c r="U42" s="11"/>
      <c r="V42" s="11"/>
      <c r="W42" s="11"/>
      <c r="X42" s="11"/>
      <c r="Y42" s="11"/>
      <c r="Z42" s="11"/>
    </row>
    <row r="43" ht="19.5" customHeight="1">
      <c r="A43" s="11"/>
      <c r="B43" s="20"/>
      <c r="F43" s="21"/>
      <c r="G43" s="11"/>
      <c r="H43" s="11"/>
      <c r="I43" s="11"/>
      <c r="J43" s="11"/>
      <c r="K43" s="11"/>
      <c r="L43" s="11"/>
      <c r="M43" s="11"/>
      <c r="N43" s="11"/>
      <c r="O43" s="11"/>
      <c r="P43" s="11"/>
      <c r="Q43" s="11"/>
      <c r="R43" s="11"/>
      <c r="S43" s="11"/>
      <c r="T43" s="11"/>
      <c r="U43" s="11"/>
      <c r="V43" s="11"/>
      <c r="W43" s="11"/>
      <c r="X43" s="11"/>
      <c r="Y43" s="11"/>
      <c r="Z43" s="11"/>
    </row>
    <row r="44" ht="19.5" customHeight="1">
      <c r="A44" s="11"/>
      <c r="B44" s="20"/>
      <c r="F44" s="21"/>
      <c r="G44" s="11"/>
      <c r="H44" s="11"/>
      <c r="I44" s="11"/>
      <c r="J44" s="11"/>
      <c r="K44" s="11"/>
      <c r="L44" s="11"/>
      <c r="M44" s="11"/>
      <c r="N44" s="11"/>
      <c r="O44" s="11"/>
      <c r="P44" s="11"/>
      <c r="Q44" s="11"/>
      <c r="R44" s="11"/>
      <c r="S44" s="11"/>
      <c r="T44" s="11"/>
      <c r="U44" s="11"/>
      <c r="V44" s="11"/>
      <c r="W44" s="11"/>
      <c r="X44" s="11"/>
      <c r="Y44" s="11"/>
      <c r="Z44" s="11"/>
    </row>
    <row r="45" ht="19.5" customHeight="1">
      <c r="A45" s="11"/>
      <c r="B45" s="20"/>
      <c r="F45" s="21"/>
      <c r="G45" s="11"/>
      <c r="H45" s="11"/>
      <c r="I45" s="11"/>
      <c r="J45" s="11"/>
      <c r="K45" s="11"/>
      <c r="L45" s="11"/>
      <c r="M45" s="11"/>
      <c r="N45" s="11"/>
      <c r="O45" s="11"/>
      <c r="P45" s="11"/>
      <c r="Q45" s="11"/>
      <c r="R45" s="11"/>
      <c r="S45" s="11"/>
      <c r="T45" s="11"/>
      <c r="U45" s="11"/>
      <c r="V45" s="11"/>
      <c r="W45" s="11"/>
      <c r="X45" s="11"/>
      <c r="Y45" s="11"/>
      <c r="Z45" s="11"/>
    </row>
    <row r="46" ht="19.5" customHeight="1">
      <c r="A46" s="11"/>
      <c r="B46" s="20"/>
      <c r="F46" s="21"/>
      <c r="G46" s="11"/>
      <c r="H46" s="11"/>
      <c r="I46" s="11"/>
      <c r="J46" s="11"/>
      <c r="K46" s="11"/>
      <c r="L46" s="11"/>
      <c r="M46" s="11"/>
      <c r="N46" s="11"/>
      <c r="O46" s="11"/>
      <c r="P46" s="11"/>
      <c r="Q46" s="11"/>
      <c r="R46" s="11"/>
      <c r="S46" s="11"/>
      <c r="T46" s="11"/>
      <c r="U46" s="11"/>
      <c r="V46" s="11"/>
      <c r="W46" s="11"/>
      <c r="X46" s="11"/>
      <c r="Y46" s="11"/>
      <c r="Z46" s="11"/>
    </row>
    <row r="47" ht="19.5" customHeight="1">
      <c r="A47" s="11"/>
      <c r="B47" s="20"/>
      <c r="F47" s="21"/>
      <c r="G47" s="11"/>
      <c r="H47" s="11"/>
      <c r="I47" s="11"/>
      <c r="J47" s="11"/>
      <c r="K47" s="11"/>
      <c r="L47" s="11"/>
      <c r="M47" s="11"/>
      <c r="N47" s="11"/>
      <c r="O47" s="11"/>
      <c r="P47" s="11"/>
      <c r="Q47" s="11"/>
      <c r="R47" s="11"/>
      <c r="S47" s="11"/>
      <c r="T47" s="11"/>
      <c r="U47" s="11"/>
      <c r="V47" s="11"/>
      <c r="W47" s="11"/>
      <c r="X47" s="11"/>
      <c r="Y47" s="11"/>
      <c r="Z47" s="11"/>
    </row>
    <row r="48" ht="19.5" customHeight="1">
      <c r="A48" s="11"/>
      <c r="B48" s="20"/>
      <c r="F48" s="21"/>
      <c r="G48" s="11"/>
      <c r="H48" s="11"/>
      <c r="I48" s="11"/>
      <c r="J48" s="11"/>
      <c r="K48" s="11"/>
      <c r="L48" s="11"/>
      <c r="M48" s="11"/>
      <c r="N48" s="11"/>
      <c r="O48" s="11"/>
      <c r="P48" s="11"/>
      <c r="Q48" s="11"/>
      <c r="R48" s="11"/>
      <c r="S48" s="11"/>
      <c r="T48" s="11"/>
      <c r="U48" s="11"/>
      <c r="V48" s="11"/>
      <c r="W48" s="11"/>
      <c r="X48" s="11"/>
      <c r="Y48" s="11"/>
      <c r="Z48" s="11"/>
    </row>
    <row r="49" ht="19.5" customHeight="1">
      <c r="A49" s="11"/>
      <c r="B49" s="20"/>
      <c r="F49" s="21"/>
      <c r="G49" s="11"/>
      <c r="H49" s="11"/>
      <c r="I49" s="11"/>
      <c r="J49" s="11"/>
      <c r="K49" s="11"/>
      <c r="L49" s="11"/>
      <c r="M49" s="11"/>
      <c r="N49" s="11"/>
      <c r="O49" s="11"/>
      <c r="P49" s="11"/>
      <c r="Q49" s="11"/>
      <c r="R49" s="11"/>
      <c r="S49" s="11"/>
      <c r="T49" s="11"/>
      <c r="U49" s="11"/>
      <c r="V49" s="11"/>
      <c r="W49" s="11"/>
      <c r="X49" s="11"/>
      <c r="Y49" s="11"/>
      <c r="Z49" s="11"/>
    </row>
    <row r="50" ht="19.5" customHeight="1">
      <c r="A50" s="11"/>
      <c r="B50" s="20"/>
      <c r="F50" s="21"/>
      <c r="G50" s="11"/>
      <c r="H50" s="11"/>
      <c r="I50" s="11"/>
      <c r="J50" s="11"/>
      <c r="K50" s="11"/>
      <c r="L50" s="11"/>
      <c r="M50" s="11"/>
      <c r="N50" s="11"/>
      <c r="O50" s="11"/>
      <c r="P50" s="11"/>
      <c r="Q50" s="11"/>
      <c r="R50" s="11"/>
      <c r="S50" s="11"/>
      <c r="T50" s="11"/>
      <c r="U50" s="11"/>
      <c r="V50" s="11"/>
      <c r="W50" s="11"/>
      <c r="X50" s="11"/>
      <c r="Y50" s="11"/>
      <c r="Z50" s="11"/>
    </row>
    <row r="51" ht="19.5" customHeight="1">
      <c r="A51" s="11"/>
      <c r="B51" s="20"/>
      <c r="F51" s="21"/>
      <c r="G51" s="11"/>
      <c r="H51" s="11"/>
      <c r="I51" s="11"/>
      <c r="J51" s="11"/>
      <c r="K51" s="11"/>
      <c r="L51" s="11"/>
      <c r="M51" s="11"/>
      <c r="N51" s="11"/>
      <c r="O51" s="11"/>
      <c r="P51" s="11"/>
      <c r="Q51" s="11"/>
      <c r="R51" s="11"/>
      <c r="S51" s="11"/>
      <c r="T51" s="11"/>
      <c r="U51" s="11"/>
      <c r="V51" s="11"/>
      <c r="W51" s="11"/>
      <c r="X51" s="11"/>
      <c r="Y51" s="11"/>
      <c r="Z51" s="11"/>
    </row>
    <row r="52" ht="19.5" customHeight="1">
      <c r="A52" s="11"/>
      <c r="B52" s="20"/>
      <c r="F52" s="21"/>
      <c r="G52" s="11"/>
      <c r="H52" s="11"/>
      <c r="I52" s="11"/>
      <c r="J52" s="11"/>
      <c r="K52" s="11"/>
      <c r="L52" s="11"/>
      <c r="M52" s="11"/>
      <c r="N52" s="11"/>
      <c r="O52" s="11"/>
      <c r="P52" s="11"/>
      <c r="Q52" s="11"/>
      <c r="R52" s="11"/>
      <c r="S52" s="11"/>
      <c r="T52" s="11"/>
      <c r="U52" s="11"/>
      <c r="V52" s="11"/>
      <c r="W52" s="11"/>
      <c r="X52" s="11"/>
      <c r="Y52" s="11"/>
      <c r="Z52" s="11"/>
    </row>
    <row r="53" ht="19.5" customHeight="1">
      <c r="A53" s="11"/>
      <c r="B53" s="20"/>
      <c r="F53" s="21"/>
      <c r="G53" s="11"/>
      <c r="H53" s="11"/>
      <c r="I53" s="11"/>
      <c r="J53" s="11"/>
      <c r="K53" s="11"/>
      <c r="L53" s="11"/>
      <c r="M53" s="11"/>
      <c r="N53" s="11"/>
      <c r="O53" s="11"/>
      <c r="P53" s="11"/>
      <c r="Q53" s="11"/>
      <c r="R53" s="11"/>
      <c r="S53" s="11"/>
      <c r="T53" s="11"/>
      <c r="U53" s="11"/>
      <c r="V53" s="11"/>
      <c r="W53" s="11"/>
      <c r="X53" s="11"/>
      <c r="Y53" s="11"/>
      <c r="Z53" s="11"/>
    </row>
    <row r="54" ht="19.5" customHeight="1">
      <c r="A54" s="11"/>
      <c r="B54" s="20"/>
      <c r="F54" s="21"/>
      <c r="G54" s="11"/>
      <c r="H54" s="11"/>
      <c r="I54" s="11"/>
      <c r="J54" s="11"/>
      <c r="K54" s="11"/>
      <c r="L54" s="11"/>
      <c r="M54" s="11"/>
      <c r="N54" s="11"/>
      <c r="O54" s="11"/>
      <c r="P54" s="11"/>
      <c r="Q54" s="11"/>
      <c r="R54" s="11"/>
      <c r="S54" s="11"/>
      <c r="T54" s="11"/>
      <c r="U54" s="11"/>
      <c r="V54" s="11"/>
      <c r="W54" s="11"/>
      <c r="X54" s="11"/>
      <c r="Y54" s="11"/>
      <c r="Z54" s="11"/>
    </row>
    <row r="55" ht="19.5" customHeight="1">
      <c r="A55" s="11"/>
      <c r="B55" s="20"/>
      <c r="F55" s="21"/>
      <c r="G55" s="11"/>
      <c r="H55" s="11"/>
      <c r="I55" s="11"/>
      <c r="J55" s="11"/>
      <c r="K55" s="11"/>
      <c r="L55" s="11"/>
      <c r="M55" s="11"/>
      <c r="N55" s="11"/>
      <c r="O55" s="11"/>
      <c r="P55" s="11"/>
      <c r="Q55" s="11"/>
      <c r="R55" s="11"/>
      <c r="S55" s="11"/>
      <c r="T55" s="11"/>
      <c r="U55" s="11"/>
      <c r="V55" s="11"/>
      <c r="W55" s="11"/>
      <c r="X55" s="11"/>
      <c r="Y55" s="11"/>
      <c r="Z55" s="11"/>
    </row>
    <row r="56" ht="19.5" customHeight="1">
      <c r="A56" s="11"/>
      <c r="B56" s="20"/>
      <c r="F56" s="21"/>
      <c r="G56" s="11"/>
      <c r="H56" s="11"/>
      <c r="I56" s="11"/>
      <c r="J56" s="11"/>
      <c r="K56" s="11"/>
      <c r="L56" s="11"/>
      <c r="M56" s="11"/>
      <c r="N56" s="11"/>
      <c r="O56" s="11"/>
      <c r="P56" s="11"/>
      <c r="Q56" s="11"/>
      <c r="R56" s="11"/>
      <c r="S56" s="11"/>
      <c r="T56" s="11"/>
      <c r="U56" s="11"/>
      <c r="V56" s="11"/>
      <c r="W56" s="11"/>
      <c r="X56" s="11"/>
      <c r="Y56" s="11"/>
      <c r="Z56" s="11"/>
    </row>
    <row r="57" ht="19.5" customHeight="1">
      <c r="A57" s="11"/>
      <c r="B57" s="20"/>
      <c r="F57" s="21"/>
      <c r="G57" s="11"/>
      <c r="H57" s="11"/>
      <c r="I57" s="11"/>
      <c r="J57" s="11"/>
      <c r="K57" s="11"/>
      <c r="L57" s="11"/>
      <c r="M57" s="11"/>
      <c r="N57" s="11"/>
      <c r="O57" s="11"/>
      <c r="P57" s="11"/>
      <c r="Q57" s="11"/>
      <c r="R57" s="11"/>
      <c r="S57" s="11"/>
      <c r="T57" s="11"/>
      <c r="U57" s="11"/>
      <c r="V57" s="11"/>
      <c r="W57" s="11"/>
      <c r="X57" s="11"/>
      <c r="Y57" s="11"/>
      <c r="Z57" s="11"/>
    </row>
    <row r="58" ht="19.5" customHeight="1">
      <c r="A58" s="11"/>
      <c r="B58" s="20"/>
      <c r="F58" s="21"/>
      <c r="G58" s="11"/>
      <c r="H58" s="11"/>
      <c r="I58" s="11"/>
      <c r="J58" s="11"/>
      <c r="K58" s="11"/>
      <c r="L58" s="11"/>
      <c r="M58" s="11"/>
      <c r="N58" s="11"/>
      <c r="O58" s="11"/>
      <c r="P58" s="11"/>
      <c r="Q58" s="11"/>
      <c r="R58" s="11"/>
      <c r="S58" s="11"/>
      <c r="T58" s="11"/>
      <c r="U58" s="11"/>
      <c r="V58" s="11"/>
      <c r="W58" s="11"/>
      <c r="X58" s="11"/>
      <c r="Y58" s="11"/>
      <c r="Z58" s="11"/>
    </row>
    <row r="59" ht="19.5" customHeight="1">
      <c r="A59" s="11"/>
      <c r="B59" s="20"/>
      <c r="F59" s="21"/>
      <c r="G59" s="11"/>
      <c r="H59" s="11"/>
      <c r="I59" s="11"/>
      <c r="J59" s="11"/>
      <c r="K59" s="11"/>
      <c r="L59" s="11"/>
      <c r="M59" s="11"/>
      <c r="N59" s="11"/>
      <c r="O59" s="11"/>
      <c r="P59" s="11"/>
      <c r="Q59" s="11"/>
      <c r="R59" s="11"/>
      <c r="S59" s="11"/>
      <c r="T59" s="11"/>
      <c r="U59" s="11"/>
      <c r="V59" s="11"/>
      <c r="W59" s="11"/>
      <c r="X59" s="11"/>
      <c r="Y59" s="11"/>
      <c r="Z59" s="11"/>
    </row>
    <row r="60" ht="19.5" customHeight="1">
      <c r="A60" s="11"/>
      <c r="B60" s="20"/>
      <c r="F60" s="21"/>
      <c r="G60" s="11"/>
      <c r="H60" s="11"/>
      <c r="I60" s="11"/>
      <c r="J60" s="11"/>
      <c r="K60" s="11"/>
      <c r="L60" s="11"/>
      <c r="M60" s="11"/>
      <c r="N60" s="11"/>
      <c r="O60" s="11"/>
      <c r="P60" s="11"/>
      <c r="Q60" s="11"/>
      <c r="R60" s="11"/>
      <c r="S60" s="11"/>
      <c r="T60" s="11"/>
      <c r="U60" s="11"/>
      <c r="V60" s="11"/>
      <c r="W60" s="11"/>
      <c r="X60" s="11"/>
      <c r="Y60" s="11"/>
      <c r="Z60" s="11"/>
    </row>
    <row r="61" ht="19.5" customHeight="1">
      <c r="A61" s="11"/>
      <c r="B61" s="20"/>
      <c r="F61" s="21"/>
      <c r="G61" s="11"/>
      <c r="H61" s="11"/>
      <c r="I61" s="11"/>
      <c r="J61" s="11"/>
      <c r="K61" s="11"/>
      <c r="L61" s="11"/>
      <c r="M61" s="11"/>
      <c r="N61" s="11"/>
      <c r="O61" s="11"/>
      <c r="P61" s="11"/>
      <c r="Q61" s="11"/>
      <c r="R61" s="11"/>
      <c r="S61" s="11"/>
      <c r="T61" s="11"/>
      <c r="U61" s="11"/>
      <c r="V61" s="11"/>
      <c r="W61" s="11"/>
      <c r="X61" s="11"/>
      <c r="Y61" s="11"/>
      <c r="Z61" s="11"/>
    </row>
    <row r="62" ht="19.5" customHeight="1">
      <c r="A62" s="11"/>
      <c r="B62" s="20"/>
      <c r="F62" s="21"/>
      <c r="G62" s="11"/>
      <c r="H62" s="11"/>
      <c r="I62" s="11"/>
      <c r="J62" s="11"/>
      <c r="K62" s="11"/>
      <c r="L62" s="11"/>
      <c r="M62" s="11"/>
      <c r="N62" s="11"/>
      <c r="O62" s="11"/>
      <c r="P62" s="11"/>
      <c r="Q62" s="11"/>
      <c r="R62" s="11"/>
      <c r="S62" s="11"/>
      <c r="T62" s="11"/>
      <c r="U62" s="11"/>
      <c r="V62" s="11"/>
      <c r="W62" s="11"/>
      <c r="X62" s="11"/>
      <c r="Y62" s="11"/>
      <c r="Z62" s="11"/>
    </row>
    <row r="63" ht="19.5" customHeight="1">
      <c r="A63" s="11"/>
      <c r="B63" s="20"/>
      <c r="F63" s="21"/>
      <c r="G63" s="11"/>
      <c r="H63" s="11"/>
      <c r="I63" s="11"/>
      <c r="J63" s="11"/>
      <c r="K63" s="11"/>
      <c r="L63" s="11"/>
      <c r="M63" s="11"/>
      <c r="N63" s="11"/>
      <c r="O63" s="11"/>
      <c r="P63" s="11"/>
      <c r="Q63" s="11"/>
      <c r="R63" s="11"/>
      <c r="S63" s="11"/>
      <c r="T63" s="11"/>
      <c r="U63" s="11"/>
      <c r="V63" s="11"/>
      <c r="W63" s="11"/>
      <c r="X63" s="11"/>
      <c r="Y63" s="11"/>
      <c r="Z63" s="11"/>
    </row>
    <row r="64" ht="19.5" customHeight="1">
      <c r="A64" s="11"/>
      <c r="B64" s="20"/>
      <c r="F64" s="21"/>
      <c r="G64" s="11"/>
      <c r="H64" s="11"/>
      <c r="I64" s="11"/>
      <c r="J64" s="11"/>
      <c r="K64" s="11"/>
      <c r="L64" s="11"/>
      <c r="M64" s="11"/>
      <c r="N64" s="11"/>
      <c r="O64" s="11"/>
      <c r="P64" s="11"/>
      <c r="Q64" s="11"/>
      <c r="R64" s="11"/>
      <c r="S64" s="11"/>
      <c r="T64" s="11"/>
      <c r="U64" s="11"/>
      <c r="V64" s="11"/>
      <c r="W64" s="11"/>
      <c r="X64" s="11"/>
      <c r="Y64" s="11"/>
      <c r="Z64" s="11"/>
    </row>
    <row r="65" ht="19.5" customHeight="1">
      <c r="A65" s="11"/>
      <c r="B65" s="20"/>
      <c r="F65" s="21"/>
      <c r="G65" s="11"/>
      <c r="H65" s="11"/>
      <c r="I65" s="11"/>
      <c r="J65" s="11"/>
      <c r="K65" s="11"/>
      <c r="L65" s="11"/>
      <c r="M65" s="11"/>
      <c r="N65" s="11"/>
      <c r="O65" s="11"/>
      <c r="P65" s="11"/>
      <c r="Q65" s="11"/>
      <c r="R65" s="11"/>
      <c r="S65" s="11"/>
      <c r="T65" s="11"/>
      <c r="U65" s="11"/>
      <c r="V65" s="11"/>
      <c r="W65" s="11"/>
      <c r="X65" s="11"/>
      <c r="Y65" s="11"/>
      <c r="Z65" s="11"/>
    </row>
    <row r="66" ht="19.5" customHeight="1">
      <c r="A66" s="11"/>
      <c r="B66" s="20"/>
      <c r="F66" s="21"/>
      <c r="G66" s="11"/>
      <c r="H66" s="11"/>
      <c r="I66" s="11"/>
      <c r="J66" s="11"/>
      <c r="K66" s="11"/>
      <c r="L66" s="11"/>
      <c r="M66" s="11"/>
      <c r="N66" s="11"/>
      <c r="O66" s="11"/>
      <c r="P66" s="11"/>
      <c r="Q66" s="11"/>
      <c r="R66" s="11"/>
      <c r="S66" s="11"/>
      <c r="T66" s="11"/>
      <c r="U66" s="11"/>
      <c r="V66" s="11"/>
      <c r="W66" s="11"/>
      <c r="X66" s="11"/>
      <c r="Y66" s="11"/>
      <c r="Z66" s="11"/>
    </row>
    <row r="67" ht="19.5" customHeight="1">
      <c r="A67" s="11"/>
      <c r="B67" s="20"/>
      <c r="F67" s="21"/>
      <c r="G67" s="11"/>
      <c r="H67" s="11"/>
      <c r="I67" s="11"/>
      <c r="J67" s="11"/>
      <c r="K67" s="11"/>
      <c r="L67" s="11"/>
      <c r="M67" s="11"/>
      <c r="N67" s="11"/>
      <c r="O67" s="11"/>
      <c r="P67" s="11"/>
      <c r="Q67" s="11"/>
      <c r="R67" s="11"/>
      <c r="S67" s="11"/>
      <c r="T67" s="11"/>
      <c r="U67" s="11"/>
      <c r="V67" s="11"/>
      <c r="W67" s="11"/>
      <c r="X67" s="11"/>
      <c r="Y67" s="11"/>
      <c r="Z67" s="11"/>
    </row>
    <row r="68" ht="19.5" customHeight="1">
      <c r="A68" s="11"/>
      <c r="B68" s="20"/>
      <c r="F68" s="21"/>
      <c r="G68" s="11"/>
      <c r="H68" s="11"/>
      <c r="I68" s="11"/>
      <c r="J68" s="11"/>
      <c r="K68" s="11"/>
      <c r="L68" s="11"/>
      <c r="M68" s="11"/>
      <c r="N68" s="11"/>
      <c r="O68" s="11"/>
      <c r="P68" s="11"/>
      <c r="Q68" s="11"/>
      <c r="R68" s="11"/>
      <c r="S68" s="11"/>
      <c r="T68" s="11"/>
      <c r="U68" s="11"/>
      <c r="V68" s="11"/>
      <c r="W68" s="11"/>
      <c r="X68" s="11"/>
      <c r="Y68" s="11"/>
      <c r="Z68" s="11"/>
    </row>
    <row r="69" ht="19.5" customHeight="1">
      <c r="A69" s="11"/>
      <c r="B69" s="20"/>
      <c r="F69" s="21"/>
      <c r="G69" s="11"/>
      <c r="H69" s="11"/>
      <c r="I69" s="11"/>
      <c r="J69" s="11"/>
      <c r="K69" s="11"/>
      <c r="L69" s="11"/>
      <c r="M69" s="11"/>
      <c r="N69" s="11"/>
      <c r="O69" s="11"/>
      <c r="P69" s="11"/>
      <c r="Q69" s="11"/>
      <c r="R69" s="11"/>
      <c r="S69" s="11"/>
      <c r="T69" s="11"/>
      <c r="U69" s="11"/>
      <c r="V69" s="11"/>
      <c r="W69" s="11"/>
      <c r="X69" s="11"/>
      <c r="Y69" s="11"/>
      <c r="Z69" s="11"/>
    </row>
    <row r="70" ht="19.5" customHeight="1">
      <c r="A70" s="11"/>
      <c r="B70" s="20"/>
      <c r="F70" s="21"/>
      <c r="G70" s="11"/>
      <c r="H70" s="11"/>
      <c r="I70" s="11"/>
      <c r="J70" s="11"/>
      <c r="K70" s="11"/>
      <c r="L70" s="11"/>
      <c r="M70" s="11"/>
      <c r="N70" s="11"/>
      <c r="O70" s="11"/>
      <c r="P70" s="11"/>
      <c r="Q70" s="11"/>
      <c r="R70" s="11"/>
      <c r="S70" s="11"/>
      <c r="T70" s="11"/>
      <c r="U70" s="11"/>
      <c r="V70" s="11"/>
      <c r="W70" s="11"/>
      <c r="X70" s="11"/>
      <c r="Y70" s="11"/>
      <c r="Z70" s="11"/>
    </row>
    <row r="71" ht="19.5" customHeight="1">
      <c r="A71" s="11"/>
      <c r="B71" s="20"/>
      <c r="F71" s="21"/>
      <c r="G71" s="11"/>
      <c r="H71" s="11"/>
      <c r="I71" s="11"/>
      <c r="J71" s="11"/>
      <c r="K71" s="11"/>
      <c r="L71" s="11"/>
      <c r="M71" s="11"/>
      <c r="N71" s="11"/>
      <c r="O71" s="11"/>
      <c r="P71" s="11"/>
      <c r="Q71" s="11"/>
      <c r="R71" s="11"/>
      <c r="S71" s="11"/>
      <c r="T71" s="11"/>
      <c r="U71" s="11"/>
      <c r="V71" s="11"/>
      <c r="W71" s="11"/>
      <c r="X71" s="11"/>
      <c r="Y71" s="11"/>
      <c r="Z71" s="11"/>
    </row>
    <row r="72" ht="19.5" customHeight="1">
      <c r="A72" s="11"/>
      <c r="B72" s="20"/>
      <c r="F72" s="21"/>
      <c r="G72" s="11"/>
      <c r="H72" s="11"/>
      <c r="I72" s="11"/>
      <c r="J72" s="11"/>
      <c r="K72" s="11"/>
      <c r="L72" s="11"/>
      <c r="M72" s="11"/>
      <c r="N72" s="11"/>
      <c r="O72" s="11"/>
      <c r="P72" s="11"/>
      <c r="Q72" s="11"/>
      <c r="R72" s="11"/>
      <c r="S72" s="11"/>
      <c r="T72" s="11"/>
      <c r="U72" s="11"/>
      <c r="V72" s="11"/>
      <c r="W72" s="11"/>
      <c r="X72" s="11"/>
      <c r="Y72" s="11"/>
      <c r="Z72" s="11"/>
    </row>
    <row r="73" ht="19.5" customHeight="1">
      <c r="A73" s="11"/>
      <c r="B73" s="20"/>
      <c r="F73" s="21"/>
      <c r="G73" s="11"/>
      <c r="H73" s="11"/>
      <c r="I73" s="11"/>
      <c r="J73" s="11"/>
      <c r="K73" s="11"/>
      <c r="L73" s="11"/>
      <c r="M73" s="11"/>
      <c r="N73" s="11"/>
      <c r="O73" s="11"/>
      <c r="P73" s="11"/>
      <c r="Q73" s="11"/>
      <c r="R73" s="11"/>
      <c r="S73" s="11"/>
      <c r="T73" s="11"/>
      <c r="U73" s="11"/>
      <c r="V73" s="11"/>
      <c r="W73" s="11"/>
      <c r="X73" s="11"/>
      <c r="Y73" s="11"/>
      <c r="Z73" s="11"/>
    </row>
    <row r="74" ht="19.5" customHeight="1">
      <c r="A74" s="11"/>
      <c r="B74" s="20"/>
      <c r="F74" s="21"/>
      <c r="G74" s="11"/>
      <c r="H74" s="11"/>
      <c r="I74" s="11"/>
      <c r="J74" s="11"/>
      <c r="K74" s="11"/>
      <c r="L74" s="11"/>
      <c r="M74" s="11"/>
      <c r="N74" s="11"/>
      <c r="O74" s="11"/>
      <c r="P74" s="11"/>
      <c r="Q74" s="11"/>
      <c r="R74" s="11"/>
      <c r="S74" s="11"/>
      <c r="T74" s="11"/>
      <c r="U74" s="11"/>
      <c r="V74" s="11"/>
      <c r="W74" s="11"/>
      <c r="X74" s="11"/>
      <c r="Y74" s="11"/>
      <c r="Z74" s="11"/>
    </row>
    <row r="75" ht="19.5" customHeight="1">
      <c r="A75" s="11"/>
      <c r="B75" s="20"/>
      <c r="F75" s="21"/>
      <c r="G75" s="11"/>
      <c r="H75" s="11"/>
      <c r="I75" s="11"/>
      <c r="J75" s="11"/>
      <c r="K75" s="11"/>
      <c r="L75" s="11"/>
      <c r="M75" s="11"/>
      <c r="N75" s="11"/>
      <c r="O75" s="11"/>
      <c r="P75" s="11"/>
      <c r="Q75" s="11"/>
      <c r="R75" s="11"/>
      <c r="S75" s="11"/>
      <c r="T75" s="11"/>
      <c r="U75" s="11"/>
      <c r="V75" s="11"/>
      <c r="W75" s="11"/>
      <c r="X75" s="11"/>
      <c r="Y75" s="11"/>
      <c r="Z75" s="11"/>
    </row>
    <row r="76" ht="19.5" customHeight="1">
      <c r="A76" s="11"/>
      <c r="B76" s="20"/>
      <c r="F76" s="21"/>
      <c r="G76" s="11"/>
      <c r="H76" s="11"/>
      <c r="I76" s="11"/>
      <c r="J76" s="11"/>
      <c r="K76" s="11"/>
      <c r="L76" s="11"/>
      <c r="M76" s="11"/>
      <c r="N76" s="11"/>
      <c r="O76" s="11"/>
      <c r="P76" s="11"/>
      <c r="Q76" s="11"/>
      <c r="R76" s="11"/>
      <c r="S76" s="11"/>
      <c r="T76" s="11"/>
      <c r="U76" s="11"/>
      <c r="V76" s="11"/>
      <c r="W76" s="11"/>
      <c r="X76" s="11"/>
      <c r="Y76" s="11"/>
      <c r="Z76" s="11"/>
    </row>
    <row r="77" ht="19.5" customHeight="1">
      <c r="A77" s="11"/>
      <c r="B77" s="20"/>
      <c r="F77" s="21"/>
      <c r="G77" s="11"/>
      <c r="H77" s="11"/>
      <c r="I77" s="11"/>
      <c r="J77" s="11"/>
      <c r="K77" s="11"/>
      <c r="L77" s="11"/>
      <c r="M77" s="11"/>
      <c r="N77" s="11"/>
      <c r="O77" s="11"/>
      <c r="P77" s="11"/>
      <c r="Q77" s="11"/>
      <c r="R77" s="11"/>
      <c r="S77" s="11"/>
      <c r="T77" s="11"/>
      <c r="U77" s="11"/>
      <c r="V77" s="11"/>
      <c r="W77" s="11"/>
      <c r="X77" s="11"/>
      <c r="Y77" s="11"/>
      <c r="Z77" s="11"/>
    </row>
    <row r="78" ht="19.5" customHeight="1">
      <c r="A78" s="11"/>
      <c r="B78" s="20"/>
      <c r="F78" s="21"/>
      <c r="G78" s="11"/>
      <c r="H78" s="11"/>
      <c r="I78" s="11"/>
      <c r="J78" s="11"/>
      <c r="K78" s="11"/>
      <c r="L78" s="11"/>
      <c r="M78" s="11"/>
      <c r="N78" s="11"/>
      <c r="O78" s="11"/>
      <c r="P78" s="11"/>
      <c r="Q78" s="11"/>
      <c r="R78" s="11"/>
      <c r="S78" s="11"/>
      <c r="T78" s="11"/>
      <c r="U78" s="11"/>
      <c r="V78" s="11"/>
      <c r="W78" s="11"/>
      <c r="X78" s="11"/>
      <c r="Y78" s="11"/>
      <c r="Z78" s="11"/>
    </row>
    <row r="79" ht="19.5" customHeight="1">
      <c r="A79" s="11"/>
      <c r="B79" s="20"/>
      <c r="F79" s="21"/>
      <c r="G79" s="11"/>
      <c r="H79" s="11"/>
      <c r="I79" s="11"/>
      <c r="J79" s="11"/>
      <c r="K79" s="11"/>
      <c r="L79" s="11"/>
      <c r="M79" s="11"/>
      <c r="N79" s="11"/>
      <c r="O79" s="11"/>
      <c r="P79" s="11"/>
      <c r="Q79" s="11"/>
      <c r="R79" s="11"/>
      <c r="S79" s="11"/>
      <c r="T79" s="11"/>
      <c r="U79" s="11"/>
      <c r="V79" s="11"/>
      <c r="W79" s="11"/>
      <c r="X79" s="11"/>
      <c r="Y79" s="11"/>
      <c r="Z79" s="11"/>
    </row>
    <row r="80" ht="19.5" customHeight="1">
      <c r="A80" s="11"/>
      <c r="B80" s="20"/>
      <c r="F80" s="21"/>
      <c r="G80" s="11"/>
      <c r="H80" s="11"/>
      <c r="I80" s="11"/>
      <c r="J80" s="11"/>
      <c r="K80" s="11"/>
      <c r="L80" s="11"/>
      <c r="M80" s="11"/>
      <c r="N80" s="11"/>
      <c r="O80" s="11"/>
      <c r="P80" s="11"/>
      <c r="Q80" s="11"/>
      <c r="R80" s="11"/>
      <c r="S80" s="11"/>
      <c r="T80" s="11"/>
      <c r="U80" s="11"/>
      <c r="V80" s="11"/>
      <c r="W80" s="11"/>
      <c r="X80" s="11"/>
      <c r="Y80" s="11"/>
      <c r="Z80" s="11"/>
    </row>
    <row r="81" ht="19.5" customHeight="1">
      <c r="A81" s="11"/>
      <c r="B81" s="20"/>
      <c r="F81" s="21"/>
      <c r="G81" s="11"/>
      <c r="H81" s="11"/>
      <c r="I81" s="11"/>
      <c r="J81" s="11"/>
      <c r="K81" s="11"/>
      <c r="L81" s="11"/>
      <c r="M81" s="11"/>
      <c r="N81" s="11"/>
      <c r="O81" s="11"/>
      <c r="P81" s="11"/>
      <c r="Q81" s="11"/>
      <c r="R81" s="11"/>
      <c r="S81" s="11"/>
      <c r="T81" s="11"/>
      <c r="U81" s="11"/>
      <c r="V81" s="11"/>
      <c r="W81" s="11"/>
      <c r="X81" s="11"/>
      <c r="Y81" s="11"/>
      <c r="Z81" s="11"/>
    </row>
    <row r="82" ht="19.5" customHeight="1">
      <c r="A82" s="11"/>
      <c r="B82" s="20"/>
      <c r="F82" s="21"/>
      <c r="G82" s="11"/>
      <c r="H82" s="11"/>
      <c r="I82" s="11"/>
      <c r="J82" s="11"/>
      <c r="K82" s="11"/>
      <c r="L82" s="11"/>
      <c r="M82" s="11"/>
      <c r="N82" s="11"/>
      <c r="O82" s="11"/>
      <c r="P82" s="11"/>
      <c r="Q82" s="11"/>
      <c r="R82" s="11"/>
      <c r="S82" s="11"/>
      <c r="T82" s="11"/>
      <c r="U82" s="11"/>
      <c r="V82" s="11"/>
      <c r="W82" s="11"/>
      <c r="X82" s="11"/>
      <c r="Y82" s="11"/>
      <c r="Z82" s="11"/>
    </row>
    <row r="83" ht="19.5" customHeight="1">
      <c r="A83" s="11"/>
      <c r="B83" s="20"/>
      <c r="F83" s="21"/>
      <c r="G83" s="11"/>
      <c r="H83" s="11"/>
      <c r="I83" s="11"/>
      <c r="J83" s="11"/>
      <c r="K83" s="11"/>
      <c r="L83" s="11"/>
      <c r="M83" s="11"/>
      <c r="N83" s="11"/>
      <c r="O83" s="11"/>
      <c r="P83" s="11"/>
      <c r="Q83" s="11"/>
      <c r="R83" s="11"/>
      <c r="S83" s="11"/>
      <c r="T83" s="11"/>
      <c r="U83" s="11"/>
      <c r="V83" s="11"/>
      <c r="W83" s="11"/>
      <c r="X83" s="11"/>
      <c r="Y83" s="11"/>
      <c r="Z83" s="11"/>
    </row>
    <row r="84" ht="19.5" customHeight="1">
      <c r="A84" s="11"/>
      <c r="B84" s="20"/>
      <c r="F84" s="21"/>
      <c r="G84" s="11"/>
      <c r="H84" s="11"/>
      <c r="I84" s="11"/>
      <c r="J84" s="11"/>
      <c r="K84" s="11"/>
      <c r="L84" s="11"/>
      <c r="M84" s="11"/>
      <c r="N84" s="11"/>
      <c r="O84" s="11"/>
      <c r="P84" s="11"/>
      <c r="Q84" s="11"/>
      <c r="R84" s="11"/>
      <c r="S84" s="11"/>
      <c r="T84" s="11"/>
      <c r="U84" s="11"/>
      <c r="V84" s="11"/>
      <c r="W84" s="11"/>
      <c r="X84" s="11"/>
      <c r="Y84" s="11"/>
      <c r="Z84" s="11"/>
    </row>
    <row r="85" ht="19.5" customHeight="1">
      <c r="A85" s="11"/>
      <c r="B85" s="20"/>
      <c r="F85" s="21"/>
      <c r="G85" s="11"/>
      <c r="H85" s="11"/>
      <c r="I85" s="11"/>
      <c r="J85" s="11"/>
      <c r="K85" s="11"/>
      <c r="L85" s="11"/>
      <c r="M85" s="11"/>
      <c r="N85" s="11"/>
      <c r="O85" s="11"/>
      <c r="P85" s="11"/>
      <c r="Q85" s="11"/>
      <c r="R85" s="11"/>
      <c r="S85" s="11"/>
      <c r="T85" s="11"/>
      <c r="U85" s="11"/>
      <c r="V85" s="11"/>
      <c r="W85" s="11"/>
      <c r="X85" s="11"/>
      <c r="Y85" s="11"/>
      <c r="Z85" s="11"/>
    </row>
    <row r="86" ht="19.5" customHeight="1">
      <c r="A86" s="11"/>
      <c r="B86" s="20"/>
      <c r="F86" s="21"/>
      <c r="G86" s="11"/>
      <c r="H86" s="11"/>
      <c r="I86" s="11"/>
      <c r="J86" s="11"/>
      <c r="K86" s="11"/>
      <c r="L86" s="11"/>
      <c r="M86" s="11"/>
      <c r="N86" s="11"/>
      <c r="O86" s="11"/>
      <c r="P86" s="11"/>
      <c r="Q86" s="11"/>
      <c r="R86" s="11"/>
      <c r="S86" s="11"/>
      <c r="T86" s="11"/>
      <c r="U86" s="11"/>
      <c r="V86" s="11"/>
      <c r="W86" s="11"/>
      <c r="X86" s="11"/>
      <c r="Y86" s="11"/>
      <c r="Z86" s="11"/>
    </row>
    <row r="87" ht="19.5" customHeight="1">
      <c r="A87" s="11"/>
      <c r="B87" s="20"/>
      <c r="F87" s="21"/>
      <c r="G87" s="11"/>
      <c r="H87" s="11"/>
      <c r="I87" s="11"/>
      <c r="J87" s="11"/>
      <c r="K87" s="11"/>
      <c r="L87" s="11"/>
      <c r="M87" s="11"/>
      <c r="N87" s="11"/>
      <c r="O87" s="11"/>
      <c r="P87" s="11"/>
      <c r="Q87" s="11"/>
      <c r="R87" s="11"/>
      <c r="S87" s="11"/>
      <c r="T87" s="11"/>
      <c r="U87" s="11"/>
      <c r="V87" s="11"/>
      <c r="W87" s="11"/>
      <c r="X87" s="11"/>
      <c r="Y87" s="11"/>
      <c r="Z87" s="11"/>
    </row>
    <row r="88" ht="19.5" customHeight="1">
      <c r="A88" s="11"/>
      <c r="B88" s="20"/>
      <c r="F88" s="21"/>
      <c r="G88" s="11"/>
      <c r="H88" s="11"/>
      <c r="I88" s="11"/>
      <c r="J88" s="11"/>
      <c r="K88" s="11"/>
      <c r="L88" s="11"/>
      <c r="M88" s="11"/>
      <c r="N88" s="11"/>
      <c r="O88" s="11"/>
      <c r="P88" s="11"/>
      <c r="Q88" s="11"/>
      <c r="R88" s="11"/>
      <c r="S88" s="11"/>
      <c r="T88" s="11"/>
      <c r="U88" s="11"/>
      <c r="V88" s="11"/>
      <c r="W88" s="11"/>
      <c r="X88" s="11"/>
      <c r="Y88" s="11"/>
      <c r="Z88" s="11"/>
    </row>
    <row r="89" ht="19.5" customHeight="1">
      <c r="A89" s="11"/>
      <c r="B89" s="20"/>
      <c r="F89" s="21"/>
      <c r="G89" s="11"/>
      <c r="H89" s="11"/>
      <c r="I89" s="11"/>
      <c r="J89" s="11"/>
      <c r="K89" s="11"/>
      <c r="L89" s="11"/>
      <c r="M89" s="11"/>
      <c r="N89" s="11"/>
      <c r="O89" s="11"/>
      <c r="P89" s="11"/>
      <c r="Q89" s="11"/>
      <c r="R89" s="11"/>
      <c r="S89" s="11"/>
      <c r="T89" s="11"/>
      <c r="U89" s="11"/>
      <c r="V89" s="11"/>
      <c r="W89" s="11"/>
      <c r="X89" s="11"/>
      <c r="Y89" s="11"/>
      <c r="Z89" s="11"/>
    </row>
    <row r="90" ht="19.5" customHeight="1">
      <c r="A90" s="11"/>
      <c r="B90" s="20"/>
      <c r="F90" s="21"/>
      <c r="G90" s="11"/>
      <c r="H90" s="11"/>
      <c r="I90" s="11"/>
      <c r="J90" s="11"/>
      <c r="K90" s="11"/>
      <c r="L90" s="11"/>
      <c r="M90" s="11"/>
      <c r="N90" s="11"/>
      <c r="O90" s="11"/>
      <c r="P90" s="11"/>
      <c r="Q90" s="11"/>
      <c r="R90" s="11"/>
      <c r="S90" s="11"/>
      <c r="T90" s="11"/>
      <c r="U90" s="11"/>
      <c r="V90" s="11"/>
      <c r="W90" s="11"/>
      <c r="X90" s="11"/>
      <c r="Y90" s="11"/>
      <c r="Z90" s="11"/>
    </row>
    <row r="91" ht="19.5" customHeight="1">
      <c r="A91" s="11"/>
      <c r="B91" s="20"/>
      <c r="F91" s="21"/>
      <c r="G91" s="11"/>
      <c r="H91" s="11"/>
      <c r="I91" s="11"/>
      <c r="J91" s="11"/>
      <c r="K91" s="11"/>
      <c r="L91" s="11"/>
      <c r="M91" s="11"/>
      <c r="N91" s="11"/>
      <c r="O91" s="11"/>
      <c r="P91" s="11"/>
      <c r="Q91" s="11"/>
      <c r="R91" s="11"/>
      <c r="S91" s="11"/>
      <c r="T91" s="11"/>
      <c r="U91" s="11"/>
      <c r="V91" s="11"/>
      <c r="W91" s="11"/>
      <c r="X91" s="11"/>
      <c r="Y91" s="11"/>
      <c r="Z91" s="11"/>
    </row>
    <row r="92" ht="19.5" customHeight="1">
      <c r="A92" s="11"/>
      <c r="B92" s="20"/>
      <c r="F92" s="21"/>
      <c r="G92" s="11"/>
      <c r="H92" s="11"/>
      <c r="I92" s="11"/>
      <c r="J92" s="11"/>
      <c r="K92" s="11"/>
      <c r="L92" s="11"/>
      <c r="M92" s="11"/>
      <c r="N92" s="11"/>
      <c r="O92" s="11"/>
      <c r="P92" s="11"/>
      <c r="Q92" s="11"/>
      <c r="R92" s="11"/>
      <c r="S92" s="11"/>
      <c r="T92" s="11"/>
      <c r="U92" s="11"/>
      <c r="V92" s="11"/>
      <c r="W92" s="11"/>
      <c r="X92" s="11"/>
      <c r="Y92" s="11"/>
      <c r="Z92" s="11"/>
    </row>
    <row r="93" ht="19.5" customHeight="1">
      <c r="A93" s="11"/>
      <c r="B93" s="20"/>
      <c r="F93" s="21"/>
      <c r="G93" s="11"/>
      <c r="H93" s="11"/>
      <c r="I93" s="11"/>
      <c r="J93" s="11"/>
      <c r="K93" s="11"/>
      <c r="L93" s="11"/>
      <c r="M93" s="11"/>
      <c r="N93" s="11"/>
      <c r="O93" s="11"/>
      <c r="P93" s="11"/>
      <c r="Q93" s="11"/>
      <c r="R93" s="11"/>
      <c r="S93" s="11"/>
      <c r="T93" s="11"/>
      <c r="U93" s="11"/>
      <c r="V93" s="11"/>
      <c r="W93" s="11"/>
      <c r="X93" s="11"/>
      <c r="Y93" s="11"/>
      <c r="Z93" s="11"/>
    </row>
    <row r="94" ht="19.5" customHeight="1">
      <c r="A94" s="11"/>
      <c r="B94" s="20"/>
      <c r="F94" s="21"/>
      <c r="G94" s="11"/>
      <c r="H94" s="11"/>
      <c r="I94" s="11"/>
      <c r="J94" s="11"/>
      <c r="K94" s="11"/>
      <c r="L94" s="11"/>
      <c r="M94" s="11"/>
      <c r="N94" s="11"/>
      <c r="O94" s="11"/>
      <c r="P94" s="11"/>
      <c r="Q94" s="11"/>
      <c r="R94" s="11"/>
      <c r="S94" s="11"/>
      <c r="T94" s="11"/>
      <c r="U94" s="11"/>
      <c r="V94" s="11"/>
      <c r="W94" s="11"/>
      <c r="X94" s="11"/>
      <c r="Y94" s="11"/>
      <c r="Z94" s="11"/>
    </row>
    <row r="95" ht="19.5" customHeight="1">
      <c r="A95" s="11"/>
      <c r="B95" s="20"/>
      <c r="F95" s="21"/>
      <c r="G95" s="11"/>
      <c r="H95" s="11"/>
      <c r="I95" s="11"/>
      <c r="J95" s="11"/>
      <c r="K95" s="11"/>
      <c r="L95" s="11"/>
      <c r="M95" s="11"/>
      <c r="N95" s="11"/>
      <c r="O95" s="11"/>
      <c r="P95" s="11"/>
      <c r="Q95" s="11"/>
      <c r="R95" s="11"/>
      <c r="S95" s="11"/>
      <c r="T95" s="11"/>
      <c r="U95" s="11"/>
      <c r="V95" s="11"/>
      <c r="W95" s="11"/>
      <c r="X95" s="11"/>
      <c r="Y95" s="11"/>
      <c r="Z95" s="11"/>
    </row>
    <row r="96" ht="19.5" customHeight="1">
      <c r="A96" s="11"/>
      <c r="B96" s="20"/>
      <c r="F96" s="21"/>
      <c r="G96" s="11"/>
      <c r="H96" s="11"/>
      <c r="I96" s="11"/>
      <c r="J96" s="11"/>
      <c r="K96" s="11"/>
      <c r="L96" s="11"/>
      <c r="M96" s="11"/>
      <c r="N96" s="11"/>
      <c r="O96" s="11"/>
      <c r="P96" s="11"/>
      <c r="Q96" s="11"/>
      <c r="R96" s="11"/>
      <c r="S96" s="11"/>
      <c r="T96" s="11"/>
      <c r="U96" s="11"/>
      <c r="V96" s="11"/>
      <c r="W96" s="11"/>
      <c r="X96" s="11"/>
      <c r="Y96" s="11"/>
      <c r="Z96" s="11"/>
    </row>
    <row r="97" ht="19.5" customHeight="1">
      <c r="A97" s="11"/>
      <c r="B97" s="20"/>
      <c r="F97" s="21"/>
      <c r="G97" s="11"/>
      <c r="H97" s="11"/>
      <c r="I97" s="11"/>
      <c r="J97" s="11"/>
      <c r="K97" s="11"/>
      <c r="L97" s="11"/>
      <c r="M97" s="11"/>
      <c r="N97" s="11"/>
      <c r="O97" s="11"/>
      <c r="P97" s="11"/>
      <c r="Q97" s="11"/>
      <c r="R97" s="11"/>
      <c r="S97" s="11"/>
      <c r="T97" s="11"/>
      <c r="U97" s="11"/>
      <c r="V97" s="11"/>
      <c r="W97" s="11"/>
      <c r="X97" s="11"/>
      <c r="Y97" s="11"/>
      <c r="Z97" s="11"/>
    </row>
    <row r="98" ht="19.5" customHeight="1">
      <c r="A98" s="11"/>
      <c r="B98" s="20"/>
      <c r="F98" s="21"/>
      <c r="G98" s="11"/>
      <c r="H98" s="11"/>
      <c r="I98" s="11"/>
      <c r="J98" s="11"/>
      <c r="K98" s="11"/>
      <c r="L98" s="11"/>
      <c r="M98" s="11"/>
      <c r="N98" s="11"/>
      <c r="O98" s="11"/>
      <c r="P98" s="11"/>
      <c r="Q98" s="11"/>
      <c r="R98" s="11"/>
      <c r="S98" s="11"/>
      <c r="T98" s="11"/>
      <c r="U98" s="11"/>
      <c r="V98" s="11"/>
      <c r="W98" s="11"/>
      <c r="X98" s="11"/>
      <c r="Y98" s="11"/>
      <c r="Z98" s="11"/>
    </row>
    <row r="99" ht="19.5" customHeight="1">
      <c r="A99" s="11"/>
      <c r="B99" s="20"/>
      <c r="F99" s="21"/>
      <c r="G99" s="11"/>
      <c r="H99" s="11"/>
      <c r="I99" s="11"/>
      <c r="J99" s="11"/>
      <c r="K99" s="11"/>
      <c r="L99" s="11"/>
      <c r="M99" s="11"/>
      <c r="N99" s="11"/>
      <c r="O99" s="11"/>
      <c r="P99" s="11"/>
      <c r="Q99" s="11"/>
      <c r="R99" s="11"/>
      <c r="S99" s="11"/>
      <c r="T99" s="11"/>
      <c r="U99" s="11"/>
      <c r="V99" s="11"/>
      <c r="W99" s="11"/>
      <c r="X99" s="11"/>
      <c r="Y99" s="11"/>
      <c r="Z99" s="11"/>
    </row>
    <row r="100" ht="19.5" customHeight="1">
      <c r="A100" s="11"/>
      <c r="B100" s="20"/>
      <c r="F100" s="21"/>
      <c r="G100" s="11"/>
      <c r="H100" s="11"/>
      <c r="I100" s="11"/>
      <c r="J100" s="11"/>
      <c r="K100" s="11"/>
      <c r="L100" s="11"/>
      <c r="M100" s="11"/>
      <c r="N100" s="11"/>
      <c r="O100" s="11"/>
      <c r="P100" s="11"/>
      <c r="Q100" s="11"/>
      <c r="R100" s="11"/>
      <c r="S100" s="11"/>
      <c r="T100" s="11"/>
      <c r="U100" s="11"/>
      <c r="V100" s="11"/>
      <c r="W100" s="11"/>
      <c r="X100" s="11"/>
      <c r="Y100" s="11"/>
      <c r="Z100" s="11"/>
    </row>
    <row r="101" ht="19.5" customHeight="1">
      <c r="A101" s="11"/>
      <c r="B101" s="20"/>
      <c r="F101" s="21"/>
      <c r="G101" s="11"/>
      <c r="H101" s="11"/>
      <c r="I101" s="11"/>
      <c r="J101" s="11"/>
      <c r="K101" s="11"/>
      <c r="L101" s="11"/>
      <c r="M101" s="11"/>
      <c r="N101" s="11"/>
      <c r="O101" s="11"/>
      <c r="P101" s="11"/>
      <c r="Q101" s="11"/>
      <c r="R101" s="11"/>
      <c r="S101" s="11"/>
      <c r="T101" s="11"/>
      <c r="U101" s="11"/>
      <c r="V101" s="11"/>
      <c r="W101" s="11"/>
      <c r="X101" s="11"/>
      <c r="Y101" s="11"/>
      <c r="Z101" s="11"/>
    </row>
    <row r="102" ht="19.5" customHeight="1">
      <c r="A102" s="11"/>
      <c r="B102" s="20"/>
      <c r="F102" s="21"/>
      <c r="G102" s="11"/>
      <c r="H102" s="11"/>
      <c r="I102" s="11"/>
      <c r="J102" s="11"/>
      <c r="K102" s="11"/>
      <c r="L102" s="11"/>
      <c r="M102" s="11"/>
      <c r="N102" s="11"/>
      <c r="O102" s="11"/>
      <c r="P102" s="11"/>
      <c r="Q102" s="11"/>
      <c r="R102" s="11"/>
      <c r="S102" s="11"/>
      <c r="T102" s="11"/>
      <c r="U102" s="11"/>
      <c r="V102" s="11"/>
      <c r="W102" s="11"/>
      <c r="X102" s="11"/>
      <c r="Y102" s="11"/>
      <c r="Z102" s="11"/>
    </row>
    <row r="103" ht="19.5" customHeight="1">
      <c r="A103" s="11"/>
      <c r="B103" s="20"/>
      <c r="F103" s="21"/>
      <c r="G103" s="11"/>
      <c r="H103" s="11"/>
      <c r="I103" s="11"/>
      <c r="J103" s="11"/>
      <c r="K103" s="11"/>
      <c r="L103" s="11"/>
      <c r="M103" s="11"/>
      <c r="N103" s="11"/>
      <c r="O103" s="11"/>
      <c r="P103" s="11"/>
      <c r="Q103" s="11"/>
      <c r="R103" s="11"/>
      <c r="S103" s="11"/>
      <c r="T103" s="11"/>
      <c r="U103" s="11"/>
      <c r="V103" s="11"/>
      <c r="W103" s="11"/>
      <c r="X103" s="11"/>
      <c r="Y103" s="11"/>
      <c r="Z103" s="11"/>
    </row>
    <row r="104" ht="19.5" customHeight="1">
      <c r="A104" s="11"/>
      <c r="B104" s="20"/>
      <c r="F104" s="21"/>
      <c r="G104" s="11"/>
      <c r="H104" s="11"/>
      <c r="I104" s="11"/>
      <c r="J104" s="11"/>
      <c r="K104" s="11"/>
      <c r="L104" s="11"/>
      <c r="M104" s="11"/>
      <c r="N104" s="11"/>
      <c r="O104" s="11"/>
      <c r="P104" s="11"/>
      <c r="Q104" s="11"/>
      <c r="R104" s="11"/>
      <c r="S104" s="11"/>
      <c r="T104" s="11"/>
      <c r="U104" s="11"/>
      <c r="V104" s="11"/>
      <c r="W104" s="11"/>
      <c r="X104" s="11"/>
      <c r="Y104" s="11"/>
      <c r="Z104" s="11"/>
    </row>
    <row r="105" ht="19.5" customHeight="1">
      <c r="A105" s="11"/>
      <c r="B105" s="20"/>
      <c r="F105" s="21"/>
      <c r="G105" s="11"/>
      <c r="H105" s="11"/>
      <c r="I105" s="11"/>
      <c r="J105" s="11"/>
      <c r="K105" s="11"/>
      <c r="L105" s="11"/>
      <c r="M105" s="11"/>
      <c r="N105" s="11"/>
      <c r="O105" s="11"/>
      <c r="P105" s="11"/>
      <c r="Q105" s="11"/>
      <c r="R105" s="11"/>
      <c r="S105" s="11"/>
      <c r="T105" s="11"/>
      <c r="U105" s="11"/>
      <c r="V105" s="11"/>
      <c r="W105" s="11"/>
      <c r="X105" s="11"/>
      <c r="Y105" s="11"/>
      <c r="Z105" s="11"/>
    </row>
    <row r="106" ht="19.5" customHeight="1">
      <c r="A106" s="11"/>
      <c r="B106" s="20"/>
      <c r="F106" s="21"/>
      <c r="G106" s="11"/>
      <c r="H106" s="11"/>
      <c r="I106" s="11"/>
      <c r="J106" s="11"/>
      <c r="K106" s="11"/>
      <c r="L106" s="11"/>
      <c r="M106" s="11"/>
      <c r="N106" s="11"/>
      <c r="O106" s="11"/>
      <c r="P106" s="11"/>
      <c r="Q106" s="11"/>
      <c r="R106" s="11"/>
      <c r="S106" s="11"/>
      <c r="T106" s="11"/>
      <c r="U106" s="11"/>
      <c r="V106" s="11"/>
      <c r="W106" s="11"/>
      <c r="X106" s="11"/>
      <c r="Y106" s="11"/>
      <c r="Z106" s="11"/>
    </row>
    <row r="107" ht="19.5" customHeight="1">
      <c r="A107" s="11"/>
      <c r="B107" s="20"/>
      <c r="F107" s="21"/>
      <c r="G107" s="11"/>
      <c r="H107" s="11"/>
      <c r="I107" s="11"/>
      <c r="J107" s="11"/>
      <c r="K107" s="11"/>
      <c r="L107" s="11"/>
      <c r="M107" s="11"/>
      <c r="N107" s="11"/>
      <c r="O107" s="11"/>
      <c r="P107" s="11"/>
      <c r="Q107" s="11"/>
      <c r="R107" s="11"/>
      <c r="S107" s="11"/>
      <c r="T107" s="11"/>
      <c r="U107" s="11"/>
      <c r="V107" s="11"/>
      <c r="W107" s="11"/>
      <c r="X107" s="11"/>
      <c r="Y107" s="11"/>
      <c r="Z107" s="11"/>
    </row>
    <row r="108" ht="19.5" customHeight="1">
      <c r="A108" s="11"/>
      <c r="B108" s="20"/>
      <c r="F108" s="21"/>
      <c r="G108" s="11"/>
      <c r="H108" s="11"/>
      <c r="I108" s="11"/>
      <c r="J108" s="11"/>
      <c r="K108" s="11"/>
      <c r="L108" s="11"/>
      <c r="M108" s="11"/>
      <c r="N108" s="11"/>
      <c r="O108" s="11"/>
      <c r="P108" s="11"/>
      <c r="Q108" s="11"/>
      <c r="R108" s="11"/>
      <c r="S108" s="11"/>
      <c r="T108" s="11"/>
      <c r="U108" s="11"/>
      <c r="V108" s="11"/>
      <c r="W108" s="11"/>
      <c r="X108" s="11"/>
      <c r="Y108" s="11"/>
      <c r="Z108" s="11"/>
    </row>
    <row r="109" ht="19.5" customHeight="1">
      <c r="A109" s="11"/>
      <c r="B109" s="20"/>
      <c r="F109" s="21"/>
      <c r="G109" s="11"/>
      <c r="H109" s="11"/>
      <c r="I109" s="11"/>
      <c r="J109" s="11"/>
      <c r="K109" s="11"/>
      <c r="L109" s="11"/>
      <c r="M109" s="11"/>
      <c r="N109" s="11"/>
      <c r="O109" s="11"/>
      <c r="P109" s="11"/>
      <c r="Q109" s="11"/>
      <c r="R109" s="11"/>
      <c r="S109" s="11"/>
      <c r="T109" s="11"/>
      <c r="U109" s="11"/>
      <c r="V109" s="11"/>
      <c r="W109" s="11"/>
      <c r="X109" s="11"/>
      <c r="Y109" s="11"/>
      <c r="Z109" s="11"/>
    </row>
    <row r="110" ht="19.5" customHeight="1">
      <c r="A110" s="11"/>
      <c r="B110" s="20"/>
      <c r="F110" s="21"/>
      <c r="G110" s="11"/>
      <c r="H110" s="11"/>
      <c r="I110" s="11"/>
      <c r="J110" s="11"/>
      <c r="K110" s="11"/>
      <c r="L110" s="11"/>
      <c r="M110" s="11"/>
      <c r="N110" s="11"/>
      <c r="O110" s="11"/>
      <c r="P110" s="11"/>
      <c r="Q110" s="11"/>
      <c r="R110" s="11"/>
      <c r="S110" s="11"/>
      <c r="T110" s="11"/>
      <c r="U110" s="11"/>
      <c r="V110" s="11"/>
      <c r="W110" s="11"/>
      <c r="X110" s="11"/>
      <c r="Y110" s="11"/>
      <c r="Z110" s="11"/>
    </row>
    <row r="111" ht="19.5" customHeight="1">
      <c r="A111" s="11"/>
      <c r="B111" s="20"/>
      <c r="F111" s="21"/>
      <c r="G111" s="11"/>
      <c r="H111" s="11"/>
      <c r="I111" s="11"/>
      <c r="J111" s="11"/>
      <c r="K111" s="11"/>
      <c r="L111" s="11"/>
      <c r="M111" s="11"/>
      <c r="N111" s="11"/>
      <c r="O111" s="11"/>
      <c r="P111" s="11"/>
      <c r="Q111" s="11"/>
      <c r="R111" s="11"/>
      <c r="S111" s="11"/>
      <c r="T111" s="11"/>
      <c r="U111" s="11"/>
      <c r="V111" s="11"/>
      <c r="W111" s="11"/>
      <c r="X111" s="11"/>
      <c r="Y111" s="11"/>
      <c r="Z111" s="11"/>
    </row>
    <row r="112" ht="19.5" customHeight="1">
      <c r="A112" s="11"/>
      <c r="B112" s="20"/>
      <c r="F112" s="21"/>
      <c r="G112" s="11"/>
      <c r="H112" s="11"/>
      <c r="I112" s="11"/>
      <c r="J112" s="11"/>
      <c r="K112" s="11"/>
      <c r="L112" s="11"/>
      <c r="M112" s="11"/>
      <c r="N112" s="11"/>
      <c r="O112" s="11"/>
      <c r="P112" s="11"/>
      <c r="Q112" s="11"/>
      <c r="R112" s="11"/>
      <c r="S112" s="11"/>
      <c r="T112" s="11"/>
      <c r="U112" s="11"/>
      <c r="V112" s="11"/>
      <c r="W112" s="11"/>
      <c r="X112" s="11"/>
      <c r="Y112" s="11"/>
      <c r="Z112" s="11"/>
    </row>
    <row r="113" ht="19.5" customHeight="1">
      <c r="A113" s="11"/>
      <c r="B113" s="20"/>
      <c r="F113" s="21"/>
      <c r="G113" s="11"/>
      <c r="H113" s="11"/>
      <c r="I113" s="11"/>
      <c r="J113" s="11"/>
      <c r="K113" s="11"/>
      <c r="L113" s="11"/>
      <c r="M113" s="11"/>
      <c r="N113" s="11"/>
      <c r="O113" s="11"/>
      <c r="P113" s="11"/>
      <c r="Q113" s="11"/>
      <c r="R113" s="11"/>
      <c r="S113" s="11"/>
      <c r="T113" s="11"/>
      <c r="U113" s="11"/>
      <c r="V113" s="11"/>
      <c r="W113" s="11"/>
      <c r="X113" s="11"/>
      <c r="Y113" s="11"/>
      <c r="Z113" s="11"/>
    </row>
    <row r="114" ht="18.75" customHeight="1">
      <c r="A114" s="11"/>
      <c r="B114" s="22"/>
      <c r="C114" s="23"/>
      <c r="D114" s="23"/>
      <c r="E114" s="23"/>
      <c r="F114" s="24"/>
      <c r="G114" s="11"/>
      <c r="H114" s="11"/>
      <c r="I114" s="11"/>
      <c r="J114" s="11"/>
      <c r="K114" s="11"/>
      <c r="L114" s="11"/>
      <c r="M114" s="11"/>
      <c r="N114" s="11"/>
      <c r="O114" s="11"/>
      <c r="P114" s="11"/>
      <c r="Q114" s="11"/>
      <c r="R114" s="11"/>
      <c r="S114" s="11"/>
      <c r="T114" s="11"/>
      <c r="U114" s="11"/>
      <c r="V114" s="11"/>
      <c r="W114" s="11"/>
      <c r="X114" s="11"/>
      <c r="Y114" s="11"/>
      <c r="Z114" s="11"/>
    </row>
    <row r="115" ht="19.5" customHeight="1">
      <c r="A115" s="11"/>
      <c r="B115" s="25"/>
      <c r="C115" s="25"/>
      <c r="D115" s="25"/>
      <c r="E115" s="25"/>
      <c r="F115" s="25"/>
      <c r="G115" s="11"/>
      <c r="H115" s="11"/>
      <c r="I115" s="11"/>
      <c r="J115" s="11"/>
      <c r="K115" s="11"/>
      <c r="L115" s="11"/>
      <c r="M115" s="11"/>
      <c r="N115" s="11"/>
      <c r="O115" s="11"/>
      <c r="P115" s="11"/>
      <c r="Q115" s="11"/>
      <c r="R115" s="11"/>
      <c r="S115" s="11"/>
      <c r="T115" s="11"/>
      <c r="U115" s="11"/>
      <c r="V115" s="11"/>
      <c r="W115" s="11"/>
      <c r="X115" s="11"/>
      <c r="Y115" s="11"/>
      <c r="Z115" s="11"/>
    </row>
    <row r="116" ht="17.25" customHeight="1">
      <c r="A116" s="11"/>
      <c r="B116" s="26" t="s">
        <v>3</v>
      </c>
      <c r="C116" s="27"/>
      <c r="D116" s="27"/>
      <c r="E116" s="27"/>
      <c r="F116" s="28"/>
      <c r="G116" s="11"/>
      <c r="H116" s="11"/>
      <c r="I116" s="11"/>
      <c r="J116" s="11"/>
      <c r="K116" s="11"/>
      <c r="L116" s="11"/>
      <c r="M116" s="11"/>
      <c r="N116" s="11"/>
      <c r="O116" s="11"/>
      <c r="P116" s="11"/>
      <c r="Q116" s="11"/>
      <c r="R116" s="11"/>
      <c r="S116" s="11"/>
      <c r="T116" s="11"/>
      <c r="U116" s="11"/>
      <c r="V116" s="11"/>
      <c r="W116" s="11"/>
      <c r="X116" s="11"/>
      <c r="Y116" s="11"/>
      <c r="Z116" s="11"/>
    </row>
    <row r="117" ht="17.25" customHeight="1">
      <c r="A117" s="11"/>
      <c r="B117" s="29"/>
      <c r="F117" s="30"/>
      <c r="G117" s="11"/>
      <c r="H117" s="11"/>
      <c r="I117" s="11"/>
      <c r="J117" s="11"/>
      <c r="K117" s="11"/>
      <c r="L117" s="11"/>
      <c r="M117" s="11"/>
      <c r="N117" s="11"/>
      <c r="O117" s="11"/>
      <c r="P117" s="11"/>
      <c r="Q117" s="11"/>
      <c r="R117" s="11"/>
      <c r="S117" s="11"/>
      <c r="T117" s="11"/>
      <c r="U117" s="11"/>
      <c r="V117" s="11"/>
      <c r="W117" s="11"/>
      <c r="X117" s="11"/>
      <c r="Y117" s="11"/>
      <c r="Z117" s="11"/>
    </row>
    <row r="118" ht="17.25" customHeight="1">
      <c r="A118" s="11"/>
      <c r="B118" s="29"/>
      <c r="F118" s="30"/>
      <c r="G118" s="11"/>
      <c r="H118" s="11"/>
      <c r="I118" s="11"/>
      <c r="J118" s="11"/>
      <c r="K118" s="11"/>
      <c r="L118" s="11"/>
      <c r="M118" s="11"/>
      <c r="N118" s="11"/>
      <c r="O118" s="11"/>
      <c r="P118" s="11"/>
      <c r="Q118" s="11"/>
      <c r="R118" s="11"/>
      <c r="S118" s="11"/>
      <c r="T118" s="11"/>
      <c r="U118" s="11"/>
      <c r="V118" s="11"/>
      <c r="W118" s="11"/>
      <c r="X118" s="11"/>
      <c r="Y118" s="11"/>
      <c r="Z118" s="11"/>
    </row>
    <row r="119" ht="17.25" customHeight="1">
      <c r="A119" s="11"/>
      <c r="B119" s="29"/>
      <c r="F119" s="30"/>
      <c r="G119" s="11"/>
      <c r="H119" s="11"/>
      <c r="I119" s="11"/>
      <c r="J119" s="11"/>
      <c r="K119" s="11"/>
      <c r="L119" s="11"/>
      <c r="M119" s="11"/>
      <c r="N119" s="11"/>
      <c r="O119" s="11"/>
      <c r="P119" s="11"/>
      <c r="Q119" s="11"/>
      <c r="R119" s="11"/>
      <c r="S119" s="11"/>
      <c r="T119" s="11"/>
      <c r="U119" s="11"/>
      <c r="V119" s="11"/>
      <c r="W119" s="11"/>
      <c r="X119" s="11"/>
      <c r="Y119" s="11"/>
      <c r="Z119" s="11"/>
    </row>
    <row r="120" ht="17.25" customHeight="1">
      <c r="A120" s="11"/>
      <c r="B120" s="29"/>
      <c r="F120" s="30"/>
      <c r="G120" s="11"/>
      <c r="H120" s="11"/>
      <c r="I120" s="11"/>
      <c r="J120" s="11"/>
      <c r="K120" s="11"/>
      <c r="L120" s="11"/>
      <c r="M120" s="11"/>
      <c r="N120" s="11"/>
      <c r="O120" s="11"/>
      <c r="P120" s="11"/>
      <c r="Q120" s="11"/>
      <c r="R120" s="11"/>
      <c r="S120" s="11"/>
      <c r="T120" s="11"/>
      <c r="U120" s="11"/>
      <c r="V120" s="11"/>
      <c r="W120" s="11"/>
      <c r="X120" s="11"/>
      <c r="Y120" s="11"/>
      <c r="Z120" s="11"/>
    </row>
    <row r="121" ht="17.25" customHeight="1">
      <c r="A121" s="11"/>
      <c r="B121" s="29"/>
      <c r="F121" s="30"/>
      <c r="G121" s="11"/>
      <c r="H121" s="11"/>
      <c r="I121" s="11"/>
      <c r="J121" s="11"/>
      <c r="K121" s="11"/>
      <c r="L121" s="11"/>
      <c r="M121" s="11"/>
      <c r="N121" s="11"/>
      <c r="O121" s="11"/>
      <c r="P121" s="11"/>
      <c r="Q121" s="11"/>
      <c r="R121" s="11"/>
      <c r="S121" s="11"/>
      <c r="T121" s="11"/>
      <c r="U121" s="11"/>
      <c r="V121" s="11"/>
      <c r="W121" s="11"/>
      <c r="X121" s="11"/>
      <c r="Y121" s="11"/>
      <c r="Z121" s="11"/>
    </row>
    <row r="122" ht="17.25" customHeight="1">
      <c r="A122" s="11"/>
      <c r="B122" s="29"/>
      <c r="F122" s="30"/>
      <c r="G122" s="11"/>
      <c r="H122" s="11"/>
      <c r="I122" s="11"/>
      <c r="J122" s="11"/>
      <c r="K122" s="11"/>
      <c r="L122" s="11"/>
      <c r="M122" s="11"/>
      <c r="N122" s="11"/>
      <c r="O122" s="11"/>
      <c r="P122" s="11"/>
      <c r="Q122" s="11"/>
      <c r="R122" s="11"/>
      <c r="S122" s="11"/>
      <c r="T122" s="11"/>
      <c r="U122" s="11"/>
      <c r="V122" s="11"/>
      <c r="W122" s="11"/>
      <c r="X122" s="11"/>
      <c r="Y122" s="11"/>
      <c r="Z122" s="11"/>
    </row>
    <row r="123" ht="17.25" customHeight="1">
      <c r="A123" s="11"/>
      <c r="B123" s="29"/>
      <c r="F123" s="30"/>
      <c r="G123" s="11"/>
      <c r="H123" s="11"/>
      <c r="I123" s="11"/>
      <c r="J123" s="11"/>
      <c r="K123" s="11"/>
      <c r="L123" s="11"/>
      <c r="M123" s="11"/>
      <c r="N123" s="11"/>
      <c r="O123" s="11"/>
      <c r="P123" s="11"/>
      <c r="Q123" s="11"/>
      <c r="R123" s="11"/>
      <c r="S123" s="11"/>
      <c r="T123" s="11"/>
      <c r="U123" s="11"/>
      <c r="V123" s="11"/>
      <c r="W123" s="11"/>
      <c r="X123" s="11"/>
      <c r="Y123" s="11"/>
      <c r="Z123" s="11"/>
    </row>
    <row r="124" ht="17.25" customHeight="1">
      <c r="A124" s="11"/>
      <c r="B124" s="29"/>
      <c r="F124" s="30"/>
      <c r="G124" s="11"/>
      <c r="H124" s="11"/>
      <c r="I124" s="11"/>
      <c r="J124" s="11"/>
      <c r="K124" s="11"/>
      <c r="L124" s="11"/>
      <c r="M124" s="11"/>
      <c r="N124" s="11"/>
      <c r="O124" s="11"/>
      <c r="P124" s="11"/>
      <c r="Q124" s="11"/>
      <c r="R124" s="11"/>
      <c r="S124" s="11"/>
      <c r="T124" s="11"/>
      <c r="U124" s="11"/>
      <c r="V124" s="11"/>
      <c r="W124" s="11"/>
      <c r="X124" s="11"/>
      <c r="Y124" s="11"/>
      <c r="Z124" s="11"/>
    </row>
    <row r="125" ht="17.25" customHeight="1">
      <c r="A125" s="11"/>
      <c r="B125" s="29"/>
      <c r="F125" s="30"/>
      <c r="G125" s="11"/>
      <c r="H125" s="11"/>
      <c r="I125" s="11"/>
      <c r="J125" s="11"/>
      <c r="K125" s="11"/>
      <c r="L125" s="11"/>
      <c r="M125" s="11"/>
      <c r="N125" s="11"/>
      <c r="O125" s="11"/>
      <c r="P125" s="11"/>
      <c r="Q125" s="11"/>
      <c r="R125" s="11"/>
      <c r="S125" s="11"/>
      <c r="T125" s="11"/>
      <c r="U125" s="11"/>
      <c r="V125" s="11"/>
      <c r="W125" s="11"/>
      <c r="X125" s="11"/>
      <c r="Y125" s="11"/>
      <c r="Z125" s="11"/>
    </row>
    <row r="126" ht="17.25" customHeight="1">
      <c r="A126" s="11"/>
      <c r="B126" s="29"/>
      <c r="F126" s="30"/>
      <c r="G126" s="11"/>
      <c r="H126" s="11"/>
      <c r="I126" s="11"/>
      <c r="J126" s="11"/>
      <c r="K126" s="11"/>
      <c r="L126" s="11"/>
      <c r="M126" s="11"/>
      <c r="N126" s="11"/>
      <c r="O126" s="11"/>
      <c r="P126" s="11"/>
      <c r="Q126" s="11"/>
      <c r="R126" s="11"/>
      <c r="S126" s="11"/>
      <c r="T126" s="11"/>
      <c r="U126" s="11"/>
      <c r="V126" s="11"/>
      <c r="W126" s="11"/>
      <c r="X126" s="11"/>
      <c r="Y126" s="11"/>
      <c r="Z126" s="11"/>
    </row>
    <row r="127" ht="17.25" customHeight="1">
      <c r="A127" s="11"/>
      <c r="B127" s="29"/>
      <c r="F127" s="30"/>
      <c r="G127" s="11"/>
      <c r="H127" s="11"/>
      <c r="I127" s="11"/>
      <c r="J127" s="11"/>
      <c r="K127" s="11"/>
      <c r="L127" s="11"/>
      <c r="M127" s="11"/>
      <c r="N127" s="11"/>
      <c r="O127" s="11"/>
      <c r="P127" s="11"/>
      <c r="Q127" s="11"/>
      <c r="R127" s="11"/>
      <c r="S127" s="11"/>
      <c r="T127" s="11"/>
      <c r="U127" s="11"/>
      <c r="V127" s="11"/>
      <c r="W127" s="11"/>
      <c r="X127" s="11"/>
      <c r="Y127" s="11"/>
      <c r="Z127" s="11"/>
    </row>
    <row r="128" ht="17.25" customHeight="1">
      <c r="A128" s="11"/>
      <c r="B128" s="29"/>
      <c r="F128" s="30"/>
      <c r="G128" s="11"/>
      <c r="H128" s="11"/>
      <c r="I128" s="11"/>
      <c r="J128" s="11"/>
      <c r="K128" s="11"/>
      <c r="L128" s="11"/>
      <c r="M128" s="11"/>
      <c r="N128" s="11"/>
      <c r="O128" s="11"/>
      <c r="P128" s="11"/>
      <c r="Q128" s="11"/>
      <c r="R128" s="11"/>
      <c r="S128" s="11"/>
      <c r="T128" s="11"/>
      <c r="U128" s="11"/>
      <c r="V128" s="11"/>
      <c r="W128" s="11"/>
      <c r="X128" s="11"/>
      <c r="Y128" s="11"/>
      <c r="Z128" s="11"/>
    </row>
    <row r="129" ht="17.25" customHeight="1">
      <c r="A129" s="11"/>
      <c r="B129" s="29"/>
      <c r="F129" s="30"/>
      <c r="G129" s="11"/>
      <c r="H129" s="11"/>
      <c r="I129" s="11"/>
      <c r="J129" s="11"/>
      <c r="K129" s="11"/>
      <c r="L129" s="11"/>
      <c r="M129" s="11"/>
      <c r="N129" s="11"/>
      <c r="O129" s="11"/>
      <c r="P129" s="11"/>
      <c r="Q129" s="11"/>
      <c r="R129" s="11"/>
      <c r="S129" s="11"/>
      <c r="T129" s="11"/>
      <c r="U129" s="11"/>
      <c r="V129" s="11"/>
      <c r="W129" s="11"/>
      <c r="X129" s="11"/>
      <c r="Y129" s="11"/>
      <c r="Z129" s="11"/>
    </row>
    <row r="130" ht="17.25" customHeight="1">
      <c r="A130" s="11"/>
      <c r="B130" s="29"/>
      <c r="F130" s="30"/>
      <c r="G130" s="11"/>
      <c r="H130" s="11"/>
      <c r="I130" s="11"/>
      <c r="J130" s="11"/>
      <c r="K130" s="11"/>
      <c r="L130" s="11"/>
      <c r="M130" s="11"/>
      <c r="N130" s="11"/>
      <c r="O130" s="11"/>
      <c r="P130" s="11"/>
      <c r="Q130" s="11"/>
      <c r="R130" s="11"/>
      <c r="S130" s="11"/>
      <c r="T130" s="11"/>
      <c r="U130" s="11"/>
      <c r="V130" s="11"/>
      <c r="W130" s="11"/>
      <c r="X130" s="11"/>
      <c r="Y130" s="11"/>
      <c r="Z130" s="11"/>
    </row>
    <row r="131" ht="17.25" customHeight="1">
      <c r="A131" s="11"/>
      <c r="B131" s="29"/>
      <c r="F131" s="30"/>
      <c r="G131" s="11"/>
      <c r="H131" s="11"/>
      <c r="I131" s="11"/>
      <c r="J131" s="11"/>
      <c r="K131" s="11"/>
      <c r="L131" s="11"/>
      <c r="M131" s="11"/>
      <c r="N131" s="11"/>
      <c r="O131" s="11"/>
      <c r="P131" s="11"/>
      <c r="Q131" s="11"/>
      <c r="R131" s="11"/>
      <c r="S131" s="11"/>
      <c r="T131" s="11"/>
      <c r="U131" s="11"/>
      <c r="V131" s="11"/>
      <c r="W131" s="11"/>
      <c r="X131" s="11"/>
      <c r="Y131" s="11"/>
      <c r="Z131" s="11"/>
    </row>
    <row r="132" ht="17.25" customHeight="1">
      <c r="A132" s="11"/>
      <c r="B132" s="29"/>
      <c r="F132" s="30"/>
      <c r="G132" s="11"/>
      <c r="H132" s="11"/>
      <c r="I132" s="11"/>
      <c r="J132" s="11"/>
      <c r="K132" s="11"/>
      <c r="L132" s="11"/>
      <c r="M132" s="11"/>
      <c r="N132" s="11"/>
      <c r="O132" s="11"/>
      <c r="P132" s="11"/>
      <c r="Q132" s="11"/>
      <c r="R132" s="11"/>
      <c r="S132" s="11"/>
      <c r="T132" s="11"/>
      <c r="U132" s="11"/>
      <c r="V132" s="11"/>
      <c r="W132" s="11"/>
      <c r="X132" s="11"/>
      <c r="Y132" s="11"/>
      <c r="Z132" s="11"/>
    </row>
    <row r="133" ht="17.25" customHeight="1">
      <c r="A133" s="11"/>
      <c r="B133" s="29"/>
      <c r="F133" s="30"/>
      <c r="G133" s="11"/>
      <c r="H133" s="11"/>
      <c r="I133" s="11"/>
      <c r="J133" s="11"/>
      <c r="K133" s="11"/>
      <c r="L133" s="11"/>
      <c r="M133" s="11"/>
      <c r="N133" s="11"/>
      <c r="O133" s="11"/>
      <c r="P133" s="11"/>
      <c r="Q133" s="11"/>
      <c r="R133" s="11"/>
      <c r="S133" s="11"/>
      <c r="T133" s="11"/>
      <c r="U133" s="11"/>
      <c r="V133" s="11"/>
      <c r="W133" s="11"/>
      <c r="X133" s="11"/>
      <c r="Y133" s="11"/>
      <c r="Z133" s="11"/>
    </row>
    <row r="134" ht="17.25" customHeight="1">
      <c r="A134" s="11"/>
      <c r="B134" s="29"/>
      <c r="F134" s="30"/>
      <c r="G134" s="11"/>
      <c r="H134" s="11"/>
      <c r="I134" s="11"/>
      <c r="J134" s="11"/>
      <c r="K134" s="11"/>
      <c r="L134" s="11"/>
      <c r="M134" s="11"/>
      <c r="N134" s="11"/>
      <c r="O134" s="11"/>
      <c r="P134" s="11"/>
      <c r="Q134" s="11"/>
      <c r="R134" s="11"/>
      <c r="S134" s="11"/>
      <c r="T134" s="11"/>
      <c r="U134" s="11"/>
      <c r="V134" s="11"/>
      <c r="W134" s="11"/>
      <c r="X134" s="11"/>
      <c r="Y134" s="11"/>
      <c r="Z134" s="11"/>
    </row>
    <row r="135" ht="17.25" customHeight="1">
      <c r="A135" s="11"/>
      <c r="B135" s="29"/>
      <c r="F135" s="30"/>
      <c r="G135" s="11"/>
      <c r="H135" s="11"/>
      <c r="I135" s="11"/>
      <c r="J135" s="11"/>
      <c r="K135" s="11"/>
      <c r="L135" s="11"/>
      <c r="M135" s="11"/>
      <c r="N135" s="11"/>
      <c r="O135" s="11"/>
      <c r="P135" s="11"/>
      <c r="Q135" s="11"/>
      <c r="R135" s="11"/>
      <c r="S135" s="11"/>
      <c r="T135" s="11"/>
      <c r="U135" s="11"/>
      <c r="V135" s="11"/>
      <c r="W135" s="11"/>
      <c r="X135" s="11"/>
      <c r="Y135" s="11"/>
      <c r="Z135" s="11"/>
    </row>
    <row r="136" ht="17.25" customHeight="1">
      <c r="A136" s="11"/>
      <c r="B136" s="29"/>
      <c r="F136" s="30"/>
      <c r="G136" s="11"/>
      <c r="H136" s="11"/>
      <c r="I136" s="11"/>
      <c r="J136" s="11"/>
      <c r="K136" s="11"/>
      <c r="L136" s="11"/>
      <c r="M136" s="11"/>
      <c r="N136" s="11"/>
      <c r="O136" s="11"/>
      <c r="P136" s="11"/>
      <c r="Q136" s="11"/>
      <c r="R136" s="11"/>
      <c r="S136" s="11"/>
      <c r="T136" s="11"/>
      <c r="U136" s="11"/>
      <c r="V136" s="11"/>
      <c r="W136" s="11"/>
      <c r="X136" s="11"/>
      <c r="Y136" s="11"/>
      <c r="Z136" s="11"/>
    </row>
    <row r="137" ht="17.25" customHeight="1">
      <c r="A137" s="11"/>
      <c r="B137" s="29"/>
      <c r="F137" s="30"/>
      <c r="G137" s="11"/>
      <c r="H137" s="11"/>
      <c r="I137" s="11"/>
      <c r="J137" s="11"/>
      <c r="K137" s="11"/>
      <c r="L137" s="11"/>
      <c r="M137" s="11"/>
      <c r="N137" s="11"/>
      <c r="O137" s="11"/>
      <c r="P137" s="11"/>
      <c r="Q137" s="11"/>
      <c r="R137" s="11"/>
      <c r="S137" s="11"/>
      <c r="T137" s="11"/>
      <c r="U137" s="11"/>
      <c r="V137" s="11"/>
      <c r="W137" s="11"/>
      <c r="X137" s="11"/>
      <c r="Y137" s="11"/>
      <c r="Z137" s="11"/>
    </row>
    <row r="138" ht="17.25" customHeight="1">
      <c r="A138" s="11"/>
      <c r="B138" s="29"/>
      <c r="F138" s="30"/>
      <c r="G138" s="11"/>
      <c r="H138" s="11"/>
      <c r="I138" s="11"/>
      <c r="J138" s="11"/>
      <c r="K138" s="11"/>
      <c r="L138" s="11"/>
      <c r="M138" s="11"/>
      <c r="N138" s="11"/>
      <c r="O138" s="11"/>
      <c r="P138" s="11"/>
      <c r="Q138" s="11"/>
      <c r="R138" s="11"/>
      <c r="S138" s="11"/>
      <c r="T138" s="11"/>
      <c r="U138" s="11"/>
      <c r="V138" s="11"/>
      <c r="W138" s="11"/>
      <c r="X138" s="11"/>
      <c r="Y138" s="11"/>
      <c r="Z138" s="11"/>
    </row>
    <row r="139" ht="17.25" customHeight="1">
      <c r="A139" s="11"/>
      <c r="B139" s="29"/>
      <c r="F139" s="30"/>
      <c r="G139" s="11"/>
      <c r="H139" s="11"/>
      <c r="I139" s="11"/>
      <c r="J139" s="11"/>
      <c r="K139" s="11"/>
      <c r="L139" s="11"/>
      <c r="M139" s="11"/>
      <c r="N139" s="11"/>
      <c r="O139" s="11"/>
      <c r="P139" s="11"/>
      <c r="Q139" s="11"/>
      <c r="R139" s="11"/>
      <c r="S139" s="11"/>
      <c r="T139" s="11"/>
      <c r="U139" s="11"/>
      <c r="V139" s="11"/>
      <c r="W139" s="11"/>
      <c r="X139" s="11"/>
      <c r="Y139" s="11"/>
      <c r="Z139" s="11"/>
    </row>
    <row r="140" ht="17.25" customHeight="1">
      <c r="A140" s="11"/>
      <c r="B140" s="29"/>
      <c r="F140" s="30"/>
      <c r="G140" s="11"/>
      <c r="H140" s="11"/>
      <c r="I140" s="11"/>
      <c r="J140" s="11"/>
      <c r="K140" s="11"/>
      <c r="L140" s="11"/>
      <c r="M140" s="11"/>
      <c r="N140" s="11"/>
      <c r="O140" s="11"/>
      <c r="P140" s="11"/>
      <c r="Q140" s="11"/>
      <c r="R140" s="11"/>
      <c r="S140" s="11"/>
      <c r="T140" s="11"/>
      <c r="U140" s="11"/>
      <c r="V140" s="11"/>
      <c r="W140" s="11"/>
      <c r="X140" s="11"/>
      <c r="Y140" s="11"/>
      <c r="Z140" s="11"/>
    </row>
    <row r="141" ht="17.25" customHeight="1">
      <c r="A141" s="11"/>
      <c r="B141" s="29"/>
      <c r="F141" s="30"/>
      <c r="G141" s="11"/>
      <c r="H141" s="11"/>
      <c r="I141" s="11"/>
      <c r="J141" s="11"/>
      <c r="K141" s="11"/>
      <c r="L141" s="11"/>
      <c r="M141" s="11"/>
      <c r="N141" s="11"/>
      <c r="O141" s="11"/>
      <c r="P141" s="11"/>
      <c r="Q141" s="11"/>
      <c r="R141" s="11"/>
      <c r="S141" s="11"/>
      <c r="T141" s="11"/>
      <c r="U141" s="11"/>
      <c r="V141" s="11"/>
      <c r="W141" s="11"/>
      <c r="X141" s="11"/>
      <c r="Y141" s="11"/>
      <c r="Z141" s="11"/>
    </row>
    <row r="142" ht="17.25" customHeight="1">
      <c r="A142" s="11"/>
      <c r="B142" s="31"/>
      <c r="C142" s="32"/>
      <c r="D142" s="32"/>
      <c r="E142" s="32"/>
      <c r="F142" s="33"/>
      <c r="G142" s="11"/>
      <c r="H142" s="11"/>
      <c r="I142" s="11"/>
      <c r="J142" s="11"/>
      <c r="K142" s="11"/>
      <c r="L142" s="11"/>
      <c r="M142" s="11"/>
      <c r="N142" s="11"/>
      <c r="O142" s="11"/>
      <c r="P142" s="11"/>
      <c r="Q142" s="11"/>
      <c r="R142" s="11"/>
      <c r="S142" s="11"/>
      <c r="T142" s="11"/>
      <c r="U142" s="11"/>
      <c r="V142" s="11"/>
      <c r="W142" s="11"/>
      <c r="X142" s="11"/>
      <c r="Y142" s="11"/>
      <c r="Z142" s="11"/>
    </row>
    <row r="143" ht="17.2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7.2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7.2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7.2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7.2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7.2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7.2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7.2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7.2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7.2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7.2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7.2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7.2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7.2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7.2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7.2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7.2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7.2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7.2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7.2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7.2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7.2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7.2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7.2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7.2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7.2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7.2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7.2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7.2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7.2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7.2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7.2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7.2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7.2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7.2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7.2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7.2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7.2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7.2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7.2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7.2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7.2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7.2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7.2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7.2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7.2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7.2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7.2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7.2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7.2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7.2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7.2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7.2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7.2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7.2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7.2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7.2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7.2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7.2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7.2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7.2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7.2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7.2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7.2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7.2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7.2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7.2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17.2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7.2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ht="17.2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ht="17.2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ht="17.2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ht="17.2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ht="17.2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ht="17.2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ht="17.2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ht="17.2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ht="17.2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ht="17.2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ht="17.2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ht="17.2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ht="17.2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ht="17.2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ht="17.2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ht="17.2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ht="17.2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ht="17.2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ht="17.2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ht="17.2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ht="17.2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ht="17.2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ht="17.2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ht="17.2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ht="17.2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ht="17.2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ht="17.2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ht="17.2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ht="17.2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ht="17.2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ht="17.2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ht="17.2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ht="17.2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ht="17.2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ht="17.2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ht="17.2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ht="17.2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ht="17.2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ht="17.2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ht="17.2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ht="17.2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ht="17.2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ht="17.2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ht="17.2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ht="17.2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ht="17.2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ht="17.2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ht="17.2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ht="17.2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ht="17.2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ht="17.2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ht="17.2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ht="17.2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ht="17.2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ht="17.2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ht="17.2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ht="17.2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ht="17.2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ht="17.2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ht="17.2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ht="17.2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ht="17.2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ht="17.2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ht="17.2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ht="17.2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ht="17.2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ht="17.2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ht="17.2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ht="17.2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ht="17.2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ht="17.2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ht="17.2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ht="17.2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ht="17.2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ht="17.2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ht="17.2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ht="17.2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ht="17.2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ht="17.2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ht="17.2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ht="17.2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ht="17.2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ht="17.2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ht="17.2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ht="17.2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ht="17.2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ht="17.2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ht="17.2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ht="17.2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ht="17.2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ht="17.2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ht="17.2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ht="17.2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ht="17.2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ht="17.2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ht="17.2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ht="17.2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ht="17.2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ht="17.2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ht="17.2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ht="17.2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ht="17.2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ht="17.2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ht="17.2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ht="17.2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ht="17.2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ht="17.2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ht="17.2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ht="17.2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ht="17.2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ht="17.2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ht="17.2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ht="17.2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ht="17.2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ht="17.2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ht="17.2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ht="17.2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ht="17.2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ht="17.2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ht="17.2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ht="17.2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ht="17.2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ht="17.2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ht="17.2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ht="17.2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ht="17.2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ht="17.2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ht="17.2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ht="17.2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ht="17.2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ht="17.2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ht="17.2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ht="17.2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ht="17.2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ht="17.2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ht="17.2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ht="17.2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ht="17.2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ht="17.2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ht="17.2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ht="17.2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ht="17.2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ht="17.2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ht="17.2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ht="17.2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ht="17.2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ht="17.2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ht="17.2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ht="17.2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ht="17.2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ht="17.2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ht="17.2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ht="17.2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ht="17.2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ht="17.2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ht="17.2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ht="17.2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ht="17.2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ht="17.2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ht="17.2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ht="17.2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ht="17.2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ht="17.2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ht="17.2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ht="17.2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ht="17.2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ht="17.2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ht="17.2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ht="17.2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ht="17.2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ht="17.2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ht="17.2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ht="17.2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ht="17.2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ht="17.2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ht="17.2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ht="17.2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ht="17.2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ht="17.2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ht="17.2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ht="17.2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ht="17.2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ht="17.2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ht="17.2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ht="17.2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ht="17.2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ht="17.2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ht="17.2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ht="17.2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ht="17.2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ht="17.2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ht="17.2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ht="17.2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ht="17.2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ht="17.2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ht="17.2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ht="17.2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ht="17.2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ht="17.2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ht="17.2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ht="17.2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ht="17.2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ht="17.2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ht="17.2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ht="17.2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ht="17.2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ht="17.2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ht="17.2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ht="17.2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ht="17.2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ht="17.2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ht="17.2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ht="17.2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ht="17.2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ht="17.2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ht="17.2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ht="17.2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ht="17.2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ht="17.2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ht="17.2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ht="17.2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ht="17.2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ht="17.2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ht="17.2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ht="17.2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ht="17.2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ht="17.2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ht="17.2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ht="17.2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ht="17.2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ht="17.2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ht="17.2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ht="17.2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ht="17.2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ht="17.2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ht="17.2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ht="17.2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ht="17.2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ht="17.2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ht="17.2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ht="17.2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ht="17.2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ht="17.2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ht="17.2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ht="17.2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ht="17.2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ht="17.2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ht="17.2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ht="17.2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ht="17.2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ht="17.2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ht="17.2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ht="17.2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ht="17.2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ht="17.2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ht="17.2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ht="17.2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ht="17.2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ht="17.2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ht="17.2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ht="17.2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ht="17.2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ht="17.2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ht="17.2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ht="17.2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ht="17.2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ht="17.2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ht="17.2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ht="17.2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ht="17.2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ht="17.2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ht="17.2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ht="17.2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ht="17.2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ht="17.2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ht="17.2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ht="17.2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ht="17.2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ht="17.2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ht="17.2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ht="17.2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ht="17.2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ht="17.2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ht="17.2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ht="17.2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ht="17.2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ht="17.2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ht="17.2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ht="17.2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ht="17.2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ht="17.2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ht="17.2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ht="17.2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ht="17.2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ht="17.2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ht="17.2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ht="17.2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ht="17.2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ht="17.2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ht="17.2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ht="17.2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ht="17.2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ht="17.2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ht="17.2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ht="17.2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ht="17.2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ht="17.2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ht="17.2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ht="17.2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ht="17.2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ht="17.2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ht="17.2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ht="17.2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ht="17.2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ht="17.2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ht="17.2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ht="17.2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ht="17.2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ht="17.2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ht="17.2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ht="17.2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ht="17.2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ht="17.2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ht="17.2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ht="17.2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ht="17.2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ht="17.2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ht="17.2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ht="17.2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ht="17.2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ht="17.2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ht="17.2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ht="17.2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ht="17.2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ht="17.2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ht="17.2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ht="17.2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ht="17.2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ht="17.2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ht="17.2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ht="17.2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ht="17.2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ht="17.2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ht="17.2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ht="17.2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ht="17.2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ht="17.2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ht="17.2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ht="17.2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ht="17.2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ht="17.2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ht="17.2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ht="17.2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ht="17.2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ht="17.2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ht="17.2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ht="17.2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ht="17.2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ht="17.2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ht="17.2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ht="17.2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ht="17.2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ht="17.2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ht="17.2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ht="17.2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ht="17.2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ht="17.2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ht="17.2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ht="17.2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ht="17.2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ht="17.2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ht="17.2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ht="17.2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ht="17.2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ht="17.2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ht="17.2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ht="17.2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ht="17.2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ht="17.2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ht="17.2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ht="17.2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ht="17.2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ht="17.2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ht="17.2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ht="17.2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ht="17.2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ht="17.2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ht="17.2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ht="17.2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ht="17.2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ht="17.2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ht="17.2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ht="17.2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ht="17.2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ht="17.2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ht="17.2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ht="17.2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ht="17.2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ht="17.2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ht="17.2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ht="17.2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ht="17.2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ht="17.2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ht="17.2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ht="17.2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ht="17.2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ht="17.2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ht="17.2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ht="17.2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ht="17.2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ht="17.2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ht="17.2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ht="17.2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ht="17.2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ht="17.2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ht="17.2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ht="17.2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ht="17.2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ht="17.2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ht="17.2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ht="17.2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ht="17.2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ht="17.2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ht="17.2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ht="17.2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ht="17.2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ht="17.2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ht="17.2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ht="17.2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ht="17.2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ht="17.2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ht="17.2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ht="17.2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ht="17.2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ht="17.2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ht="17.2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ht="17.2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ht="17.2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ht="17.2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ht="17.2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ht="17.2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ht="17.2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ht="17.2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ht="17.2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ht="17.2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ht="17.2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ht="17.2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ht="17.2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ht="17.2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ht="17.2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ht="17.2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ht="17.2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ht="17.2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ht="17.2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ht="17.2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ht="17.2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ht="17.2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ht="17.2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ht="17.2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ht="17.2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ht="17.2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ht="17.2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ht="17.2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ht="17.2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ht="17.2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ht="17.2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ht="17.2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ht="17.2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ht="17.2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ht="17.2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ht="17.2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ht="17.2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ht="17.2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ht="17.2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ht="17.2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ht="17.2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ht="17.2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ht="17.2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ht="17.2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ht="17.2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ht="17.2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ht="17.2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ht="17.2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ht="17.2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ht="17.2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ht="17.2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ht="17.2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ht="17.2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ht="17.2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ht="17.2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ht="17.2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ht="17.2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ht="17.2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ht="17.2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ht="17.2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ht="17.2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ht="17.2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ht="17.2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ht="17.2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ht="17.2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ht="17.2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ht="17.2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ht="17.2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ht="17.2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ht="17.2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ht="17.2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ht="17.2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ht="17.2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ht="17.2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ht="17.2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ht="17.2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ht="17.2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ht="17.2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ht="17.2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ht="17.2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ht="17.2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ht="17.2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ht="17.2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ht="17.2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ht="17.2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ht="17.2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ht="17.2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ht="17.2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ht="17.2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ht="17.2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ht="17.2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ht="17.2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ht="17.2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ht="17.2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ht="17.2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ht="17.2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ht="17.2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ht="17.2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ht="17.2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ht="17.2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ht="17.2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ht="17.2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ht="17.2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ht="17.2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ht="17.2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ht="17.2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ht="17.2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ht="17.2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ht="17.2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ht="17.2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ht="17.2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ht="17.2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ht="17.2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ht="17.2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ht="17.2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ht="17.2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ht="17.2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ht="17.2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ht="17.2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ht="17.2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ht="17.2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ht="17.2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ht="17.2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ht="17.2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ht="17.2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ht="17.2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ht="17.2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ht="17.2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ht="17.2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ht="17.2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ht="17.2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ht="17.2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ht="17.2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ht="17.2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ht="17.2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ht="17.2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ht="17.2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ht="17.2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ht="17.2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ht="17.2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ht="17.2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ht="17.2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ht="17.2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ht="17.2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ht="17.2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ht="17.2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ht="17.2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ht="17.2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ht="17.2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ht="17.2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ht="17.2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ht="17.2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ht="17.2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ht="17.2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ht="17.2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ht="17.2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ht="17.2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ht="17.2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ht="17.2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ht="17.2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ht="17.2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ht="17.2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ht="17.2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ht="17.2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ht="17.2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ht="17.2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ht="17.2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ht="17.2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ht="17.2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ht="17.2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ht="17.2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ht="17.2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ht="17.2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ht="17.2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ht="17.2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ht="17.2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ht="17.2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ht="17.2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ht="17.2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ht="17.2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ht="17.2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ht="17.2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ht="17.2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ht="17.2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ht="17.2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ht="17.2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ht="17.2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ht="17.2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ht="17.2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ht="17.2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ht="17.2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ht="17.2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ht="17.2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ht="17.2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ht="17.2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ht="17.2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ht="17.2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ht="17.2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ht="17.2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ht="17.2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ht="17.2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ht="17.2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ht="17.2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ht="17.2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ht="17.2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ht="17.2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ht="17.2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ht="17.2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ht="17.2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ht="17.2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ht="17.2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ht="17.2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ht="17.2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ht="17.2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ht="17.2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ht="17.2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ht="17.2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ht="17.2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ht="17.2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ht="17.2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ht="17.2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ht="17.2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ht="17.2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ht="17.2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ht="17.2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ht="17.2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ht="17.2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ht="17.2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ht="17.2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ht="17.2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ht="17.2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ht="17.2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ht="17.2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ht="17.2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ht="17.2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ht="17.2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ht="17.2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ht="17.2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ht="17.2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ht="17.2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ht="17.2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ht="17.2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ht="17.2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ht="17.2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ht="17.2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ht="17.2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ht="17.2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ht="17.2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ht="17.2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ht="17.2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ht="17.2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ht="17.2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ht="17.2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ht="17.2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ht="17.2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ht="17.2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ht="17.2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ht="17.2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ht="17.2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ht="17.2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ht="17.2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ht="17.2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ht="17.2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ht="17.2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ht="17.2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ht="17.2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ht="17.2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ht="17.2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ht="17.2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ht="17.2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ht="17.2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ht="17.2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ht="17.2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ht="17.2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ht="17.2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ht="17.2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ht="17.2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ht="17.2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ht="17.2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ht="17.2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ht="17.2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ht="17.2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ht="17.2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ht="17.2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ht="17.2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ht="17.2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ht="17.2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ht="17.2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ht="17.2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ht="17.2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ht="17.2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ht="17.2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ht="17.2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ht="17.2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ht="17.2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ht="17.2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ht="17.2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ht="17.2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ht="17.2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ht="17.2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ht="17.2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ht="17.2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ht="17.2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ht="17.2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ht="17.2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ht="17.2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ht="17.2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ht="17.2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ht="17.2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ht="17.2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ht="17.2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ht="17.2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ht="17.2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ht="17.2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ht="17.2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ht="17.2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ht="17.2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ht="17.2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ht="17.2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ht="17.2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ht="17.2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ht="17.2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ht="17.2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ht="17.2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ht="17.2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ht="17.2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ht="17.2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ht="17.2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ht="17.2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ht="17.2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ht="17.2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ht="17.2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ht="17.2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ht="17.2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ht="17.2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ht="17.2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ht="17.2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ht="17.2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ht="17.2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ht="17.2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ht="17.2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ht="17.2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ht="17.2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ht="17.2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ht="17.2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ht="17.2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ht="17.2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ht="17.2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ht="17.2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ht="17.2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ht="17.2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ht="17.2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ht="17.2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ht="17.2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3">
    <mergeCell ref="B5:F5"/>
    <mergeCell ref="B7:F114"/>
    <mergeCell ref="B116:F14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9.71"/>
    <col customWidth="1" min="2" max="2" width="34.0"/>
    <col customWidth="1" min="3" max="3" width="41.0"/>
    <col customWidth="1" min="4" max="4" width="29.71"/>
    <col customWidth="1" min="5" max="5" width="47.0"/>
    <col customWidth="1" min="6" max="8" width="29.71"/>
    <col customWidth="1" min="9" max="13" width="13.71"/>
    <col customWidth="1" min="14" max="14" width="71.29"/>
    <col customWidth="1" min="15" max="26" width="29.71"/>
  </cols>
  <sheetData>
    <row r="1" ht="13.5" customHeight="1">
      <c r="A1" s="34"/>
      <c r="B1" s="34"/>
      <c r="C1" s="34"/>
      <c r="D1" s="34"/>
      <c r="E1" s="34"/>
      <c r="F1" s="34"/>
      <c r="G1" s="34"/>
      <c r="H1" s="34"/>
      <c r="I1" s="34"/>
      <c r="J1" s="34"/>
      <c r="K1" s="34"/>
      <c r="L1" s="34"/>
      <c r="M1" s="34"/>
      <c r="N1" s="34"/>
      <c r="O1" s="34"/>
      <c r="P1" s="34"/>
      <c r="Q1" s="34"/>
      <c r="R1" s="34"/>
      <c r="S1" s="34"/>
      <c r="T1" s="34"/>
      <c r="U1" s="34"/>
      <c r="V1" s="34"/>
      <c r="W1" s="34"/>
      <c r="X1" s="34"/>
      <c r="Y1" s="34"/>
      <c r="Z1" s="34"/>
    </row>
    <row r="2" ht="25.5" customHeight="1">
      <c r="A2" s="35"/>
      <c r="B2" s="19"/>
      <c r="C2" s="36" t="s">
        <v>4</v>
      </c>
      <c r="D2" s="18"/>
      <c r="E2" s="18"/>
      <c r="F2" s="18"/>
      <c r="G2" s="18"/>
      <c r="H2" s="18"/>
      <c r="I2" s="18"/>
      <c r="J2" s="18"/>
      <c r="K2" s="18"/>
      <c r="L2" s="18"/>
      <c r="M2" s="18"/>
      <c r="N2" s="37" t="s">
        <v>5</v>
      </c>
      <c r="O2" s="34"/>
      <c r="P2" s="34"/>
      <c r="Q2" s="34"/>
      <c r="R2" s="34"/>
      <c r="S2" s="34"/>
      <c r="T2" s="34"/>
      <c r="U2" s="34"/>
      <c r="V2" s="34"/>
      <c r="W2" s="34"/>
      <c r="X2" s="34"/>
      <c r="Y2" s="34"/>
      <c r="Z2" s="34"/>
    </row>
    <row r="3" ht="25.5" customHeight="1">
      <c r="A3" s="20"/>
      <c r="B3" s="21"/>
      <c r="N3" s="37" t="s">
        <v>6</v>
      </c>
      <c r="O3" s="34"/>
      <c r="P3" s="34"/>
      <c r="Q3" s="34"/>
      <c r="R3" s="34"/>
      <c r="S3" s="34"/>
      <c r="T3" s="34"/>
      <c r="U3" s="34"/>
      <c r="V3" s="34"/>
      <c r="W3" s="34"/>
      <c r="X3" s="34"/>
      <c r="Y3" s="34"/>
      <c r="Z3" s="34"/>
    </row>
    <row r="4" ht="25.5" customHeight="1">
      <c r="A4" s="22"/>
      <c r="B4" s="24"/>
      <c r="C4" s="23"/>
      <c r="D4" s="23"/>
      <c r="E4" s="23"/>
      <c r="F4" s="23"/>
      <c r="G4" s="23"/>
      <c r="H4" s="23"/>
      <c r="I4" s="23"/>
      <c r="J4" s="23"/>
      <c r="K4" s="23"/>
      <c r="L4" s="23"/>
      <c r="M4" s="23"/>
      <c r="N4" s="37" t="s">
        <v>7</v>
      </c>
      <c r="O4" s="34"/>
      <c r="P4" s="34"/>
      <c r="Q4" s="34"/>
      <c r="R4" s="34"/>
      <c r="S4" s="34"/>
      <c r="T4" s="34"/>
      <c r="U4" s="34"/>
      <c r="V4" s="34"/>
      <c r="W4" s="34"/>
      <c r="X4" s="34"/>
      <c r="Y4" s="34"/>
      <c r="Z4" s="34"/>
    </row>
    <row r="5" ht="13.5" customHeight="1">
      <c r="A5" s="38"/>
      <c r="B5" s="39"/>
      <c r="C5" s="39"/>
      <c r="D5" s="39"/>
      <c r="E5" s="39"/>
      <c r="F5" s="39"/>
      <c r="G5" s="39"/>
      <c r="H5" s="39"/>
      <c r="I5" s="39"/>
      <c r="J5" s="39"/>
      <c r="K5" s="39"/>
      <c r="L5" s="39"/>
      <c r="M5" s="39"/>
      <c r="N5" s="40"/>
      <c r="O5" s="34"/>
      <c r="P5" s="34"/>
      <c r="Q5" s="34"/>
      <c r="R5" s="34"/>
      <c r="S5" s="34"/>
      <c r="T5" s="34"/>
      <c r="U5" s="34"/>
      <c r="V5" s="34"/>
      <c r="W5" s="34"/>
      <c r="X5" s="34"/>
      <c r="Y5" s="34"/>
      <c r="Z5" s="34"/>
    </row>
    <row r="6" ht="13.5" customHeight="1">
      <c r="A6" s="41"/>
      <c r="B6" s="41"/>
      <c r="C6" s="41"/>
      <c r="D6" s="41"/>
      <c r="E6" s="41"/>
      <c r="F6" s="41"/>
      <c r="G6" s="41"/>
      <c r="H6" s="41"/>
      <c r="I6" s="41"/>
      <c r="J6" s="41"/>
      <c r="K6" s="41"/>
      <c r="L6" s="41"/>
      <c r="M6" s="41"/>
      <c r="N6" s="41"/>
      <c r="O6" s="34"/>
      <c r="P6" s="34"/>
      <c r="Q6" s="34"/>
      <c r="R6" s="34"/>
      <c r="S6" s="34"/>
      <c r="T6" s="34"/>
      <c r="U6" s="34"/>
      <c r="V6" s="34"/>
      <c r="W6" s="34"/>
      <c r="X6" s="34"/>
      <c r="Y6" s="34"/>
      <c r="Z6" s="34"/>
    </row>
    <row r="7" ht="25.5" customHeight="1">
      <c r="A7" s="42" t="s">
        <v>8</v>
      </c>
      <c r="B7" s="43"/>
      <c r="C7" s="43"/>
      <c r="D7" s="44"/>
      <c r="E7" s="45" t="s">
        <v>9</v>
      </c>
      <c r="F7" s="43"/>
      <c r="G7" s="43"/>
      <c r="H7" s="43"/>
      <c r="I7" s="43"/>
      <c r="J7" s="43"/>
      <c r="K7" s="43"/>
      <c r="L7" s="43"/>
      <c r="M7" s="43"/>
      <c r="N7" s="44"/>
      <c r="O7" s="34"/>
      <c r="P7" s="34"/>
      <c r="Q7" s="34"/>
      <c r="R7" s="34"/>
      <c r="S7" s="34"/>
      <c r="T7" s="34"/>
      <c r="U7" s="34"/>
      <c r="V7" s="34"/>
      <c r="W7" s="34"/>
      <c r="X7" s="34"/>
      <c r="Y7" s="34"/>
      <c r="Z7" s="34"/>
    </row>
    <row r="8" ht="88.5" customHeight="1">
      <c r="A8" s="46" t="s">
        <v>10</v>
      </c>
      <c r="B8" s="47" t="s">
        <v>11</v>
      </c>
      <c r="C8" s="46" t="s">
        <v>12</v>
      </c>
      <c r="D8" s="46" t="s">
        <v>13</v>
      </c>
      <c r="E8" s="48" t="s">
        <v>14</v>
      </c>
      <c r="F8" s="48" t="s">
        <v>15</v>
      </c>
      <c r="G8" s="48" t="s">
        <v>16</v>
      </c>
      <c r="H8" s="48" t="s">
        <v>17</v>
      </c>
      <c r="I8" s="48" t="s">
        <v>18</v>
      </c>
      <c r="J8" s="48" t="s">
        <v>19</v>
      </c>
      <c r="K8" s="48" t="s">
        <v>20</v>
      </c>
      <c r="L8" s="48" t="s">
        <v>21</v>
      </c>
      <c r="M8" s="48" t="s">
        <v>22</v>
      </c>
      <c r="N8" s="48" t="s">
        <v>23</v>
      </c>
      <c r="O8" s="34"/>
      <c r="P8" s="34"/>
      <c r="Q8" s="34"/>
      <c r="R8" s="34"/>
      <c r="S8" s="34"/>
      <c r="T8" s="34"/>
      <c r="U8" s="34"/>
      <c r="V8" s="34"/>
      <c r="W8" s="34"/>
      <c r="X8" s="34"/>
      <c r="Y8" s="34"/>
      <c r="Z8" s="34"/>
    </row>
    <row r="9" ht="252.75" customHeight="1">
      <c r="A9" s="49" t="s">
        <v>24</v>
      </c>
      <c r="B9" s="50" t="s">
        <v>25</v>
      </c>
      <c r="C9" s="49" t="s">
        <v>26</v>
      </c>
      <c r="D9" s="49" t="s">
        <v>27</v>
      </c>
      <c r="E9" s="51" t="s">
        <v>28</v>
      </c>
      <c r="F9" s="51" t="s">
        <v>29</v>
      </c>
      <c r="G9" s="51" t="s">
        <v>30</v>
      </c>
      <c r="H9" s="51" t="s">
        <v>31</v>
      </c>
      <c r="I9" s="51">
        <v>0.0</v>
      </c>
      <c r="J9" s="51">
        <v>1.0</v>
      </c>
      <c r="K9" s="51">
        <v>1.0</v>
      </c>
      <c r="L9" s="51">
        <v>1.0</v>
      </c>
      <c r="M9" s="51">
        <v>3.0</v>
      </c>
      <c r="N9" s="52" t="s">
        <v>32</v>
      </c>
      <c r="O9" s="34"/>
      <c r="P9" s="34"/>
      <c r="Q9" s="34"/>
      <c r="R9" s="34"/>
      <c r="S9" s="34"/>
      <c r="T9" s="34"/>
      <c r="U9" s="34"/>
      <c r="V9" s="34"/>
      <c r="W9" s="34"/>
      <c r="X9" s="34"/>
      <c r="Y9" s="34"/>
      <c r="Z9" s="34"/>
    </row>
    <row r="10" ht="110.25" customHeight="1">
      <c r="A10" s="53"/>
      <c r="B10" s="54"/>
      <c r="C10" s="53"/>
      <c r="D10" s="53"/>
      <c r="E10" s="51" t="s">
        <v>33</v>
      </c>
      <c r="F10" s="51" t="s">
        <v>29</v>
      </c>
      <c r="G10" s="51" t="s">
        <v>34</v>
      </c>
      <c r="H10" s="51" t="s">
        <v>31</v>
      </c>
      <c r="I10" s="51">
        <v>5.0</v>
      </c>
      <c r="J10" s="51">
        <v>45.0</v>
      </c>
      <c r="K10" s="51">
        <v>47.0</v>
      </c>
      <c r="L10" s="51">
        <v>25.0</v>
      </c>
      <c r="M10" s="51">
        <v>122.0</v>
      </c>
      <c r="N10" s="52" t="s">
        <v>35</v>
      </c>
      <c r="O10" s="34"/>
      <c r="P10" s="34"/>
      <c r="Q10" s="34"/>
      <c r="R10" s="34"/>
      <c r="S10" s="34"/>
      <c r="T10" s="34"/>
      <c r="U10" s="34"/>
      <c r="V10" s="34"/>
      <c r="W10" s="34"/>
      <c r="X10" s="34"/>
      <c r="Y10" s="34"/>
      <c r="Z10" s="34"/>
    </row>
    <row r="11" ht="151.5" customHeight="1">
      <c r="A11" s="53"/>
      <c r="B11" s="54"/>
      <c r="C11" s="53"/>
      <c r="D11" s="53"/>
      <c r="E11" s="51" t="s">
        <v>36</v>
      </c>
      <c r="F11" s="51" t="s">
        <v>29</v>
      </c>
      <c r="G11" s="51" t="s">
        <v>34</v>
      </c>
      <c r="H11" s="51" t="s">
        <v>31</v>
      </c>
      <c r="I11" s="51">
        <v>4.0</v>
      </c>
      <c r="J11" s="51">
        <v>6.0</v>
      </c>
      <c r="K11" s="51">
        <v>8.0</v>
      </c>
      <c r="L11" s="51">
        <v>8.0</v>
      </c>
      <c r="M11" s="55" t="s">
        <v>37</v>
      </c>
      <c r="N11" s="52" t="s">
        <v>38</v>
      </c>
      <c r="O11" s="34"/>
      <c r="P11" s="34"/>
      <c r="Q11" s="34"/>
      <c r="R11" s="34"/>
      <c r="S11" s="34"/>
      <c r="T11" s="34"/>
      <c r="U11" s="34"/>
      <c r="V11" s="34"/>
      <c r="W11" s="34"/>
      <c r="X11" s="34"/>
      <c r="Y11" s="34"/>
      <c r="Z11" s="34"/>
    </row>
    <row r="12" ht="162.0" customHeight="1">
      <c r="A12" s="53"/>
      <c r="B12" s="54"/>
      <c r="C12" s="53"/>
      <c r="D12" s="53"/>
      <c r="E12" s="51" t="s">
        <v>39</v>
      </c>
      <c r="F12" s="51" t="s">
        <v>29</v>
      </c>
      <c r="G12" s="51" t="s">
        <v>34</v>
      </c>
      <c r="H12" s="51" t="s">
        <v>31</v>
      </c>
      <c r="I12" s="51">
        <v>5.0</v>
      </c>
      <c r="J12" s="51">
        <v>20.0</v>
      </c>
      <c r="K12" s="51">
        <v>20.0</v>
      </c>
      <c r="L12" s="51">
        <v>5.0</v>
      </c>
      <c r="M12" s="51">
        <v>50.0</v>
      </c>
      <c r="N12" s="52" t="s">
        <v>40</v>
      </c>
      <c r="O12" s="34"/>
      <c r="P12" s="34"/>
      <c r="Q12" s="34"/>
      <c r="R12" s="34"/>
      <c r="S12" s="34"/>
      <c r="T12" s="34"/>
      <c r="U12" s="34"/>
      <c r="V12" s="34"/>
      <c r="W12" s="34"/>
      <c r="X12" s="34"/>
      <c r="Y12" s="34"/>
      <c r="Z12" s="34"/>
    </row>
    <row r="13" ht="120.75" customHeight="1">
      <c r="A13" s="53"/>
      <c r="B13" s="54"/>
      <c r="C13" s="53"/>
      <c r="D13" s="53"/>
      <c r="E13" s="51" t="s">
        <v>41</v>
      </c>
      <c r="F13" s="51" t="s">
        <v>29</v>
      </c>
      <c r="G13" s="51" t="s">
        <v>34</v>
      </c>
      <c r="H13" s="51" t="s">
        <v>31</v>
      </c>
      <c r="I13" s="51">
        <v>4.0</v>
      </c>
      <c r="J13" s="51">
        <v>16.0</v>
      </c>
      <c r="K13" s="51">
        <v>22.0</v>
      </c>
      <c r="L13" s="51">
        <v>10.0</v>
      </c>
      <c r="M13" s="51">
        <f>+I13+J13+K13+L13</f>
        <v>52</v>
      </c>
      <c r="N13" s="52" t="s">
        <v>42</v>
      </c>
      <c r="O13" s="34"/>
      <c r="P13" s="34"/>
      <c r="Q13" s="34"/>
      <c r="R13" s="34"/>
      <c r="S13" s="34"/>
      <c r="T13" s="34"/>
      <c r="U13" s="34"/>
      <c r="V13" s="34"/>
      <c r="W13" s="34"/>
      <c r="X13" s="34"/>
      <c r="Y13" s="34"/>
      <c r="Z13" s="34"/>
    </row>
    <row r="14" ht="151.5" customHeight="1">
      <c r="A14" s="53"/>
      <c r="B14" s="54"/>
      <c r="C14" s="53"/>
      <c r="D14" s="53"/>
      <c r="E14" s="51" t="s">
        <v>43</v>
      </c>
      <c r="F14" s="51" t="s">
        <v>29</v>
      </c>
      <c r="G14" s="51" t="s">
        <v>34</v>
      </c>
      <c r="H14" s="51" t="s">
        <v>31</v>
      </c>
      <c r="I14" s="51">
        <v>5.0</v>
      </c>
      <c r="J14" s="51">
        <v>5.0</v>
      </c>
      <c r="K14" s="51">
        <v>15.0</v>
      </c>
      <c r="L14" s="51">
        <v>5.0</v>
      </c>
      <c r="M14" s="51">
        <v>30.0</v>
      </c>
      <c r="N14" s="52" t="s">
        <v>44</v>
      </c>
      <c r="O14" s="34"/>
      <c r="P14" s="34"/>
      <c r="Q14" s="34"/>
      <c r="R14" s="34"/>
      <c r="S14" s="34"/>
      <c r="T14" s="34"/>
      <c r="U14" s="34"/>
      <c r="V14" s="34"/>
      <c r="W14" s="34"/>
      <c r="X14" s="34"/>
      <c r="Y14" s="34"/>
      <c r="Z14" s="34"/>
    </row>
    <row r="15" ht="79.5" customHeight="1">
      <c r="A15" s="53"/>
      <c r="B15" s="54"/>
      <c r="C15" s="53"/>
      <c r="D15" s="53"/>
      <c r="E15" s="51" t="s">
        <v>45</v>
      </c>
      <c r="F15" s="51" t="s">
        <v>29</v>
      </c>
      <c r="G15" s="51" t="s">
        <v>34</v>
      </c>
      <c r="H15" s="51" t="s">
        <v>31</v>
      </c>
      <c r="I15" s="56">
        <v>3000.0</v>
      </c>
      <c r="J15" s="56">
        <v>38200.0</v>
      </c>
      <c r="K15" s="56">
        <v>72800.0</v>
      </c>
      <c r="L15" s="56">
        <v>56000.0</v>
      </c>
      <c r="M15" s="56">
        <f t="shared" ref="M15:M19" si="1">SUM(I15:L15)</f>
        <v>170000</v>
      </c>
      <c r="N15" s="49" t="s">
        <v>46</v>
      </c>
      <c r="O15" s="34"/>
      <c r="P15" s="34"/>
      <c r="Q15" s="34"/>
      <c r="R15" s="34"/>
      <c r="S15" s="34"/>
      <c r="T15" s="34"/>
      <c r="U15" s="34"/>
      <c r="V15" s="34"/>
      <c r="W15" s="34"/>
      <c r="X15" s="34"/>
      <c r="Y15" s="34"/>
      <c r="Z15" s="34"/>
    </row>
    <row r="16" ht="87.75" customHeight="1">
      <c r="A16" s="53"/>
      <c r="B16" s="54"/>
      <c r="C16" s="53"/>
      <c r="D16" s="53"/>
      <c r="E16" s="51" t="s">
        <v>47</v>
      </c>
      <c r="F16" s="51" t="s">
        <v>29</v>
      </c>
      <c r="G16" s="51" t="s">
        <v>34</v>
      </c>
      <c r="H16" s="51" t="s">
        <v>31</v>
      </c>
      <c r="I16" s="56">
        <v>350.0</v>
      </c>
      <c r="J16" s="56">
        <v>327.0</v>
      </c>
      <c r="K16" s="56">
        <v>300.0</v>
      </c>
      <c r="L16" s="56">
        <v>223.0</v>
      </c>
      <c r="M16" s="56">
        <f t="shared" si="1"/>
        <v>1200</v>
      </c>
      <c r="N16" s="53"/>
      <c r="O16" s="34"/>
      <c r="P16" s="34"/>
      <c r="Q16" s="34"/>
      <c r="R16" s="34"/>
      <c r="S16" s="34"/>
      <c r="T16" s="34"/>
      <c r="U16" s="34"/>
      <c r="V16" s="34"/>
      <c r="W16" s="34"/>
      <c r="X16" s="34"/>
      <c r="Y16" s="34"/>
      <c r="Z16" s="34"/>
    </row>
    <row r="17" ht="77.25" customHeight="1">
      <c r="A17" s="53"/>
      <c r="B17" s="54"/>
      <c r="C17" s="53"/>
      <c r="D17" s="53"/>
      <c r="E17" s="51" t="s">
        <v>48</v>
      </c>
      <c r="F17" s="51" t="s">
        <v>29</v>
      </c>
      <c r="G17" s="51" t="s">
        <v>34</v>
      </c>
      <c r="H17" s="51" t="s">
        <v>31</v>
      </c>
      <c r="I17" s="56">
        <v>1642.0</v>
      </c>
      <c r="J17" s="56">
        <v>924.0</v>
      </c>
      <c r="K17" s="56">
        <v>850.0</v>
      </c>
      <c r="L17" s="56">
        <v>0.0</v>
      </c>
      <c r="M17" s="56">
        <f t="shared" si="1"/>
        <v>3416</v>
      </c>
      <c r="N17" s="53"/>
      <c r="O17" s="34"/>
      <c r="P17" s="34"/>
      <c r="Q17" s="34"/>
      <c r="R17" s="34"/>
      <c r="S17" s="34"/>
      <c r="T17" s="34"/>
      <c r="U17" s="34"/>
      <c r="V17" s="34"/>
      <c r="W17" s="34"/>
      <c r="X17" s="34"/>
      <c r="Y17" s="34"/>
      <c r="Z17" s="34"/>
    </row>
    <row r="18" ht="78.0" customHeight="1">
      <c r="A18" s="53"/>
      <c r="B18" s="54"/>
      <c r="C18" s="53"/>
      <c r="D18" s="53"/>
      <c r="E18" s="51" t="s">
        <v>49</v>
      </c>
      <c r="F18" s="51" t="s">
        <v>29</v>
      </c>
      <c r="G18" s="51" t="s">
        <v>34</v>
      </c>
      <c r="H18" s="51" t="s">
        <v>31</v>
      </c>
      <c r="I18" s="56">
        <v>400.0</v>
      </c>
      <c r="J18" s="56">
        <v>190.0</v>
      </c>
      <c r="K18" s="56">
        <v>1250.0</v>
      </c>
      <c r="L18" s="56">
        <v>0.0</v>
      </c>
      <c r="M18" s="56">
        <f t="shared" si="1"/>
        <v>1840</v>
      </c>
      <c r="N18" s="53"/>
      <c r="O18" s="34"/>
      <c r="P18" s="34"/>
      <c r="Q18" s="34"/>
      <c r="R18" s="34"/>
      <c r="S18" s="34"/>
      <c r="T18" s="34"/>
      <c r="U18" s="34"/>
      <c r="V18" s="34"/>
      <c r="W18" s="34"/>
      <c r="X18" s="34"/>
      <c r="Y18" s="34"/>
      <c r="Z18" s="34"/>
    </row>
    <row r="19" ht="74.25" customHeight="1">
      <c r="A19" s="57"/>
      <c r="B19" s="58"/>
      <c r="C19" s="57"/>
      <c r="D19" s="57"/>
      <c r="E19" s="51" t="s">
        <v>50</v>
      </c>
      <c r="F19" s="51" t="s">
        <v>29</v>
      </c>
      <c r="G19" s="51" t="s">
        <v>34</v>
      </c>
      <c r="H19" s="51" t="s">
        <v>31</v>
      </c>
      <c r="I19" s="56">
        <v>250.0</v>
      </c>
      <c r="J19" s="56">
        <v>320.0</v>
      </c>
      <c r="K19" s="56">
        <v>106.0</v>
      </c>
      <c r="L19" s="56">
        <v>0.0</v>
      </c>
      <c r="M19" s="56">
        <f t="shared" si="1"/>
        <v>676</v>
      </c>
      <c r="N19" s="57"/>
      <c r="O19" s="34"/>
      <c r="P19" s="34"/>
      <c r="Q19" s="34"/>
      <c r="R19" s="34"/>
      <c r="S19" s="34"/>
      <c r="T19" s="34"/>
      <c r="U19" s="34"/>
      <c r="V19" s="34"/>
      <c r="W19" s="34"/>
      <c r="X19" s="34"/>
      <c r="Y19" s="34"/>
      <c r="Z19" s="34"/>
    </row>
    <row r="20" ht="216.75" customHeight="1">
      <c r="A20" s="49" t="s">
        <v>24</v>
      </c>
      <c r="B20" s="49" t="s">
        <v>51</v>
      </c>
      <c r="C20" s="49" t="s">
        <v>26</v>
      </c>
      <c r="D20" s="49" t="s">
        <v>52</v>
      </c>
      <c r="E20" s="51" t="s">
        <v>53</v>
      </c>
      <c r="F20" s="51" t="s">
        <v>54</v>
      </c>
      <c r="G20" s="51" t="s">
        <v>34</v>
      </c>
      <c r="H20" s="51" t="s">
        <v>55</v>
      </c>
      <c r="I20" s="55">
        <v>1.0</v>
      </c>
      <c r="J20" s="55">
        <v>1.0</v>
      </c>
      <c r="K20" s="55">
        <v>1.0</v>
      </c>
      <c r="L20" s="55">
        <v>1.0</v>
      </c>
      <c r="M20" s="55">
        <v>1.0</v>
      </c>
      <c r="N20" s="49" t="s">
        <v>56</v>
      </c>
      <c r="O20" s="34"/>
      <c r="P20" s="34"/>
      <c r="Q20" s="34"/>
      <c r="R20" s="34"/>
      <c r="S20" s="34"/>
      <c r="T20" s="34"/>
      <c r="U20" s="34"/>
      <c r="V20" s="34"/>
      <c r="W20" s="34"/>
      <c r="X20" s="34"/>
      <c r="Y20" s="34"/>
      <c r="Z20" s="34"/>
    </row>
    <row r="21" ht="191.25" customHeight="1">
      <c r="A21" s="57"/>
      <c r="B21" s="57"/>
      <c r="C21" s="57"/>
      <c r="D21" s="57"/>
      <c r="E21" s="51" t="s">
        <v>57</v>
      </c>
      <c r="F21" s="51" t="s">
        <v>54</v>
      </c>
      <c r="G21" s="51" t="s">
        <v>34</v>
      </c>
      <c r="H21" s="51" t="s">
        <v>55</v>
      </c>
      <c r="I21" s="55">
        <v>1.0</v>
      </c>
      <c r="J21" s="55">
        <v>1.0</v>
      </c>
      <c r="K21" s="55">
        <v>1.0</v>
      </c>
      <c r="L21" s="55">
        <v>1.0</v>
      </c>
      <c r="M21" s="55">
        <v>1.0</v>
      </c>
      <c r="N21" s="57"/>
      <c r="O21" s="34"/>
      <c r="P21" s="34"/>
      <c r="Q21" s="34"/>
      <c r="R21" s="34"/>
      <c r="S21" s="34"/>
      <c r="T21" s="34"/>
      <c r="U21" s="34"/>
      <c r="V21" s="34"/>
      <c r="W21" s="34"/>
      <c r="X21" s="34"/>
      <c r="Y21" s="34"/>
      <c r="Z21" s="34"/>
    </row>
    <row r="22" ht="109.5" customHeight="1">
      <c r="A22" s="49" t="s">
        <v>58</v>
      </c>
      <c r="B22" s="49" t="s">
        <v>59</v>
      </c>
      <c r="C22" s="49" t="s">
        <v>26</v>
      </c>
      <c r="D22" s="50" t="s">
        <v>60</v>
      </c>
      <c r="E22" s="51" t="s">
        <v>61</v>
      </c>
      <c r="F22" s="51" t="s">
        <v>29</v>
      </c>
      <c r="G22" s="51" t="s">
        <v>34</v>
      </c>
      <c r="H22" s="51" t="s">
        <v>31</v>
      </c>
      <c r="I22" s="51">
        <v>75.0</v>
      </c>
      <c r="J22" s="51">
        <v>80.0</v>
      </c>
      <c r="K22" s="51">
        <v>83.0</v>
      </c>
      <c r="L22" s="51">
        <v>85.0</v>
      </c>
      <c r="M22" s="51">
        <v>323.0</v>
      </c>
      <c r="N22" s="50" t="s">
        <v>62</v>
      </c>
      <c r="O22" s="34"/>
      <c r="P22" s="34"/>
      <c r="Q22" s="34"/>
      <c r="R22" s="34"/>
      <c r="S22" s="34"/>
      <c r="T22" s="34"/>
      <c r="U22" s="34"/>
      <c r="V22" s="34"/>
      <c r="W22" s="34"/>
      <c r="X22" s="34"/>
      <c r="Y22" s="34"/>
      <c r="Z22" s="34"/>
    </row>
    <row r="23" ht="109.5" customHeight="1">
      <c r="A23" s="53"/>
      <c r="B23" s="53"/>
      <c r="C23" s="53"/>
      <c r="D23" s="54"/>
      <c r="E23" s="51" t="s">
        <v>63</v>
      </c>
      <c r="F23" s="51" t="s">
        <v>54</v>
      </c>
      <c r="G23" s="51" t="s">
        <v>30</v>
      </c>
      <c r="H23" s="51" t="s">
        <v>31</v>
      </c>
      <c r="I23" s="55">
        <v>0.15</v>
      </c>
      <c r="J23" s="55">
        <v>0.45</v>
      </c>
      <c r="K23" s="55">
        <v>0.3</v>
      </c>
      <c r="L23" s="55">
        <v>0.1</v>
      </c>
      <c r="M23" s="55">
        <v>1.0</v>
      </c>
      <c r="N23" s="54"/>
      <c r="O23" s="34"/>
      <c r="P23" s="34"/>
      <c r="Q23" s="34"/>
      <c r="R23" s="34"/>
      <c r="S23" s="34"/>
      <c r="T23" s="34"/>
      <c r="U23" s="34"/>
      <c r="V23" s="34"/>
      <c r="W23" s="34"/>
      <c r="X23" s="34"/>
      <c r="Y23" s="34"/>
      <c r="Z23" s="34"/>
    </row>
    <row r="24" ht="141.0" customHeight="1">
      <c r="A24" s="53"/>
      <c r="B24" s="53"/>
      <c r="C24" s="53"/>
      <c r="D24" s="54"/>
      <c r="E24" s="51" t="s">
        <v>64</v>
      </c>
      <c r="F24" s="51" t="s">
        <v>29</v>
      </c>
      <c r="G24" s="51" t="s">
        <v>34</v>
      </c>
      <c r="H24" s="51" t="s">
        <v>31</v>
      </c>
      <c r="I24" s="51">
        <v>12.0</v>
      </c>
      <c r="J24" s="51">
        <v>16.0</v>
      </c>
      <c r="K24" s="51">
        <v>12.0</v>
      </c>
      <c r="L24" s="51">
        <v>8.0</v>
      </c>
      <c r="M24" s="51">
        <f>SUM(I24:L24)</f>
        <v>48</v>
      </c>
      <c r="N24" s="54"/>
      <c r="O24" s="34"/>
      <c r="P24" s="34"/>
      <c r="Q24" s="34"/>
      <c r="R24" s="34"/>
      <c r="S24" s="34"/>
      <c r="T24" s="34"/>
      <c r="U24" s="34"/>
      <c r="V24" s="34"/>
      <c r="W24" s="34"/>
      <c r="X24" s="34"/>
      <c r="Y24" s="34"/>
      <c r="Z24" s="34"/>
    </row>
    <row r="25" ht="171.0" customHeight="1">
      <c r="A25" s="57"/>
      <c r="B25" s="57"/>
      <c r="C25" s="57"/>
      <c r="D25" s="58"/>
      <c r="E25" s="51" t="s">
        <v>65</v>
      </c>
      <c r="F25" s="51" t="s">
        <v>54</v>
      </c>
      <c r="G25" s="51" t="s">
        <v>34</v>
      </c>
      <c r="H25" s="51" t="s">
        <v>31</v>
      </c>
      <c r="I25" s="55">
        <v>0.2</v>
      </c>
      <c r="J25" s="55">
        <v>0.4</v>
      </c>
      <c r="K25" s="55">
        <v>0.3</v>
      </c>
      <c r="L25" s="55">
        <v>0.1</v>
      </c>
      <c r="M25" s="55">
        <v>1.0</v>
      </c>
      <c r="N25" s="58"/>
      <c r="O25" s="34"/>
      <c r="P25" s="34"/>
      <c r="Q25" s="34"/>
      <c r="R25" s="34"/>
      <c r="S25" s="34"/>
      <c r="T25" s="34"/>
      <c r="U25" s="34"/>
      <c r="V25" s="34"/>
      <c r="W25" s="34"/>
      <c r="X25" s="34"/>
      <c r="Y25" s="34"/>
      <c r="Z25" s="34"/>
    </row>
    <row r="26" ht="199.5" customHeight="1">
      <c r="A26" s="49" t="s">
        <v>24</v>
      </c>
      <c r="B26" s="49" t="s">
        <v>66</v>
      </c>
      <c r="C26" s="49" t="s">
        <v>26</v>
      </c>
      <c r="D26" s="50" t="s">
        <v>67</v>
      </c>
      <c r="E26" s="51" t="s">
        <v>68</v>
      </c>
      <c r="F26" s="51" t="s">
        <v>54</v>
      </c>
      <c r="G26" s="51" t="s">
        <v>30</v>
      </c>
      <c r="H26" s="51" t="s">
        <v>55</v>
      </c>
      <c r="I26" s="59">
        <v>0.0034</v>
      </c>
      <c r="J26" s="59">
        <v>0.0039</v>
      </c>
      <c r="K26" s="59">
        <v>0.0045</v>
      </c>
      <c r="L26" s="59">
        <v>0.005</v>
      </c>
      <c r="M26" s="59">
        <v>0.005</v>
      </c>
      <c r="N26" s="52" t="s">
        <v>69</v>
      </c>
      <c r="O26" s="34"/>
      <c r="P26" s="34"/>
      <c r="Q26" s="34"/>
      <c r="R26" s="34"/>
      <c r="S26" s="34"/>
      <c r="T26" s="34"/>
      <c r="U26" s="34"/>
      <c r="V26" s="34"/>
      <c r="W26" s="34"/>
      <c r="X26" s="34"/>
      <c r="Y26" s="34"/>
      <c r="Z26" s="34"/>
    </row>
    <row r="27" ht="162.0" customHeight="1">
      <c r="A27" s="57"/>
      <c r="B27" s="57"/>
      <c r="C27" s="57"/>
      <c r="D27" s="58"/>
      <c r="E27" s="51" t="s">
        <v>70</v>
      </c>
      <c r="F27" s="51" t="s">
        <v>29</v>
      </c>
      <c r="G27" s="51" t="s">
        <v>30</v>
      </c>
      <c r="H27" s="51" t="s">
        <v>31</v>
      </c>
      <c r="I27" s="56">
        <v>107000.0</v>
      </c>
      <c r="J27" s="56">
        <v>125000.0</v>
      </c>
      <c r="K27" s="56">
        <v>143000.0</v>
      </c>
      <c r="L27" s="56">
        <v>161000.0</v>
      </c>
      <c r="M27" s="56">
        <v>536000.0</v>
      </c>
      <c r="N27" s="57" t="s">
        <v>71</v>
      </c>
      <c r="O27" s="34"/>
      <c r="P27" s="34"/>
      <c r="Q27" s="34"/>
      <c r="R27" s="34"/>
      <c r="S27" s="34"/>
      <c r="T27" s="34"/>
      <c r="U27" s="34"/>
      <c r="V27" s="34"/>
      <c r="W27" s="34"/>
      <c r="X27" s="34"/>
      <c r="Y27" s="34"/>
      <c r="Z27" s="34"/>
    </row>
    <row r="28" ht="275.25" customHeight="1">
      <c r="A28" s="52" t="s">
        <v>72</v>
      </c>
      <c r="B28" s="52" t="s">
        <v>73</v>
      </c>
      <c r="C28" s="52" t="s">
        <v>26</v>
      </c>
      <c r="D28" s="52" t="s">
        <v>74</v>
      </c>
      <c r="E28" s="51" t="s">
        <v>75</v>
      </c>
      <c r="F28" s="51" t="s">
        <v>29</v>
      </c>
      <c r="G28" s="51" t="s">
        <v>30</v>
      </c>
      <c r="H28" s="51" t="s">
        <v>55</v>
      </c>
      <c r="I28" s="51" t="s">
        <v>76</v>
      </c>
      <c r="J28" s="51" t="s">
        <v>77</v>
      </c>
      <c r="K28" s="51" t="s">
        <v>78</v>
      </c>
      <c r="L28" s="51" t="s">
        <v>79</v>
      </c>
      <c r="M28" s="51" t="s">
        <v>79</v>
      </c>
      <c r="N28" s="52" t="s">
        <v>80</v>
      </c>
      <c r="O28" s="34"/>
      <c r="P28" s="34"/>
      <c r="Q28" s="34"/>
      <c r="R28" s="34"/>
      <c r="S28" s="34"/>
      <c r="T28" s="34"/>
      <c r="U28" s="34"/>
      <c r="V28" s="34"/>
      <c r="W28" s="34"/>
      <c r="X28" s="34"/>
      <c r="Y28" s="34"/>
      <c r="Z28" s="34"/>
    </row>
    <row r="29" ht="13.5" customHeight="1">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row>
    <row r="30" ht="13.5" customHeight="1">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row>
    <row r="31" ht="13.5" customHeight="1">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row>
    <row r="32" ht="13.5" customHeight="1">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row>
    <row r="33" ht="13.5" customHeight="1">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row>
    <row r="34" ht="13.5" customHeight="1">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row>
    <row r="35" ht="13.5"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row>
    <row r="36" ht="13.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row>
    <row r="37" ht="13.5"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row>
    <row r="38" ht="13.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row>
    <row r="39" ht="33.75" customHeight="1">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row>
    <row r="40" ht="37.5" customHeight="1">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row>
    <row r="41" ht="13.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row>
    <row r="42" ht="13.5" customHeight="1">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row>
    <row r="43" ht="13.5" customHeight="1">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row>
    <row r="44" ht="13.5" customHeight="1">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row>
    <row r="45" ht="13.5" customHeight="1">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row>
    <row r="46" ht="13.5" customHeight="1">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row>
    <row r="47" ht="13.5" customHeight="1">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row>
    <row r="48" ht="13.5" customHeight="1">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row>
    <row r="49" ht="13.5" customHeight="1">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row>
    <row r="50" ht="13.5" customHeight="1">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row>
    <row r="51" ht="13.5" customHeight="1">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row>
    <row r="52" ht="13.5" customHeight="1">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row>
    <row r="53" ht="13.5" customHeight="1">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row>
    <row r="54" ht="13.5" customHeight="1">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row>
    <row r="55" ht="13.5" customHeight="1">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row>
    <row r="56" ht="13.5" customHeight="1">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row>
    <row r="57" ht="13.5" customHeight="1">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row>
    <row r="58" ht="13.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row>
    <row r="59" ht="13.5" customHeight="1">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row>
    <row r="60" ht="13.5" customHeight="1">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row>
    <row r="61" ht="13.5" customHeight="1">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row>
    <row r="62" ht="13.5" customHeight="1">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row>
    <row r="63" ht="13.5" customHeight="1">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row>
    <row r="64" ht="13.5" customHeight="1">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row>
    <row r="65" ht="13.5" customHeight="1">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row>
    <row r="66" ht="13.5" customHeight="1">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row>
    <row r="67" ht="13.5" customHeight="1">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row>
    <row r="68" ht="13.5" customHeight="1">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row>
    <row r="69" ht="13.5" customHeight="1">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row>
    <row r="70" ht="13.5" customHeight="1">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row>
    <row r="71" ht="13.5" customHeight="1">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row>
    <row r="72" ht="13.5" customHeight="1">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row>
    <row r="73" ht="13.5" customHeight="1">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row>
    <row r="74" ht="13.5" customHeight="1">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row>
    <row r="75" ht="13.5" customHeight="1">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row>
    <row r="76" ht="13.5" customHeight="1">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ht="13.5" customHeight="1">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row>
    <row r="78" ht="13.5" customHeight="1">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row>
    <row r="79" ht="13.5" customHeight="1">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row>
    <row r="80" ht="13.5" customHeight="1">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row>
    <row r="81" ht="13.5" customHeight="1">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row>
    <row r="82" ht="13.5" customHeight="1">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row>
    <row r="83" ht="13.5" customHeight="1">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row>
    <row r="84" ht="13.5" customHeight="1">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ht="13.5" customHeight="1">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row>
    <row r="86" ht="13.5" customHeight="1">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row>
    <row r="87" ht="13.5" customHeight="1">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ht="13.5" customHeight="1">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row>
    <row r="89" ht="13.5" customHeight="1">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row>
    <row r="90" ht="13.5" customHeight="1">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row>
    <row r="91" ht="13.5" customHeight="1">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row>
    <row r="92" ht="13.5" customHeight="1">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row>
    <row r="93" ht="13.5" customHeight="1">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row>
    <row r="94" ht="13.5" customHeight="1">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row>
    <row r="95" ht="13.5" customHeight="1">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row>
    <row r="96" ht="13.5" customHeight="1">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row>
    <row r="97" ht="13.5" customHeight="1">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ht="13.5" customHeight="1">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row>
    <row r="99" ht="13.5" customHeight="1">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row>
    <row r="100" ht="13.5" customHeight="1">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ht="13.5" customHeight="1">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ht="13.5" customHeight="1">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ht="13.5" customHeight="1">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ht="13.5" customHeight="1">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ht="13.5" customHeight="1">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ht="13.5" customHeight="1">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ht="13.5" customHeight="1">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ht="13.5" customHeight="1">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ht="13.5" customHeight="1">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ht="13.5" customHeight="1">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ht="13.5" customHeight="1">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ht="13.5" customHeight="1">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ht="13.5" customHeight="1">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ht="13.5" customHeight="1">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ht="13.5" customHeight="1">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ht="13.5" customHeight="1">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ht="13.5" customHeight="1">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ht="13.5" customHeight="1">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ht="13.5" customHeight="1">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ht="13.5" customHeight="1">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ht="13.5" customHeight="1">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ht="13.5" customHeight="1">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ht="13.5" customHeight="1">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ht="13.5" customHeight="1">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ht="13.5" customHeight="1">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ht="13.5" customHeight="1">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ht="13.5" customHeight="1">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ht="13.5" customHeight="1">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ht="13.5" customHeight="1">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ht="13.5" customHeight="1">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ht="13.5" customHeight="1">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ht="13.5" customHeight="1">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ht="13.5" customHeight="1">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ht="13.5" customHeight="1">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ht="13.5" customHeight="1">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ht="13.5" customHeight="1">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ht="13.5" customHeight="1">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ht="13.5" customHeight="1">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ht="13.5" customHeight="1">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ht="13.5" customHeight="1">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ht="13.5" customHeight="1">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ht="13.5" customHeight="1">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ht="13.5" customHeight="1">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ht="13.5" customHeight="1">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ht="13.5" customHeight="1">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ht="13.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ht="13.5" customHeight="1">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ht="13.5" customHeight="1">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ht="13.5" customHeight="1">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ht="13.5" customHeight="1">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ht="13.5" customHeight="1">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ht="13.5" customHeight="1">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ht="13.5" customHeight="1">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ht="13.5" customHeight="1">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ht="13.5" customHeight="1">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ht="13.5" customHeight="1">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ht="13.5" customHeight="1">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ht="13.5" customHeight="1">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ht="13.5" customHeight="1">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ht="13.5" customHeight="1">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ht="13.5" customHeight="1">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ht="13.5" customHeight="1">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ht="13.5" customHeight="1">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ht="13.5" customHeight="1">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ht="13.5" customHeight="1">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ht="13.5" customHeight="1">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ht="13.5" customHeight="1">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ht="13.5" customHeight="1">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ht="13.5" customHeight="1">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ht="13.5" customHeight="1">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ht="13.5" customHeight="1">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ht="13.5" customHeight="1">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ht="13.5" customHeight="1">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ht="13.5" customHeight="1">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ht="13.5" customHeight="1">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ht="13.5" customHeight="1">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ht="13.5" customHeight="1">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ht="13.5" customHeight="1">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ht="13.5" customHeight="1">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ht="13.5" customHeight="1">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ht="13.5" customHeight="1">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ht="13.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ht="13.5" customHeight="1">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ht="13.5" customHeight="1">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ht="13.5" customHeight="1">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ht="13.5" customHeight="1">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ht="13.5" customHeight="1">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ht="13.5" customHeight="1">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ht="13.5" customHeight="1">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ht="13.5" customHeight="1">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ht="13.5" customHeight="1">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ht="13.5" customHeight="1">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ht="13.5" customHeight="1">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ht="13.5" customHeight="1">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ht="13.5" customHeight="1">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ht="13.5" customHeight="1">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ht="13.5" customHeight="1">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ht="13.5" customHeight="1">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ht="13.5" customHeight="1">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ht="13.5" customHeight="1">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ht="13.5" customHeight="1">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ht="13.5" customHeight="1">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ht="13.5" customHeight="1">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ht="13.5" customHeight="1">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ht="13.5" customHeight="1">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ht="13.5" customHeight="1">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ht="13.5" customHeight="1">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ht="13.5" customHeight="1">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ht="13.5" customHeight="1">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ht="13.5" customHeight="1">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ht="13.5" customHeight="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ht="13.5" customHeight="1">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ht="13.5" customHeight="1">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ht="13.5" customHeight="1">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ht="13.5" customHeight="1">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ht="13.5" customHeight="1">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ht="13.5" customHeight="1">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ht="13.5" customHeight="1">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ht="13.5" customHeight="1">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ht="13.5" customHeight="1">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ht="13.5" customHeight="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ht="13.5" customHeight="1">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ht="13.5" customHeight="1">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ht="13.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ht="13.5" customHeight="1">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ht="13.5" customHeight="1">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ht="13.5" customHeight="1">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ht="13.5" customHeight="1">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ht="13.5" customHeight="1">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ht="13.5" customHeight="1">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ht="13.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ht="13.5" customHeight="1">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ht="13.5" customHeight="1">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ht="13.5" customHeight="1">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ht="13.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ht="13.5" customHeight="1">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ht="13.5" customHeight="1">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ht="13.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ht="13.5" customHeight="1">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ht="13.5" customHeight="1">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ht="13.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ht="13.5" customHeight="1">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ht="13.5" customHeight="1">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ht="13.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ht="13.5" customHeight="1">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ht="13.5" customHeight="1">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ht="13.5" customHeight="1">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ht="13.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ht="13.5" customHeight="1">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ht="13.5" customHeight="1">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ht="13.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ht="13.5" customHeight="1">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ht="13.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ht="13.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ht="13.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ht="13.5" customHeight="1">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ht="13.5" customHeight="1">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ht="13.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ht="13.5" customHeight="1">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ht="13.5" customHeight="1">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ht="13.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ht="13.5" customHeight="1">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ht="13.5" customHeight="1">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ht="13.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ht="13.5" customHeight="1">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ht="13.5" customHeight="1">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ht="13.5" customHeight="1">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ht="13.5" customHeight="1">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ht="13.5" customHeight="1">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ht="13.5" customHeight="1">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ht="13.5" customHeight="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ht="13.5" customHeight="1">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ht="13.5" customHeight="1">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ht="13.5" customHeight="1">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ht="13.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ht="13.5" customHeight="1">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ht="13.5" customHeight="1">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ht="13.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ht="13.5" customHeight="1">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ht="13.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ht="13.5" customHeight="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ht="13.5" customHeight="1">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ht="13.5" customHeight="1">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ht="13.5" customHeight="1">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ht="13.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ht="13.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ht="13.5" customHeight="1">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ht="13.5" customHeight="1">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ht="13.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ht="13.5" customHeight="1">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ht="13.5" customHeight="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ht="13.5" customHeight="1">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ht="13.5" customHeight="1">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ht="13.5" customHeight="1">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ht="13.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ht="13.5" customHeight="1">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ht="13.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ht="13.5" customHeight="1">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ht="13.5" customHeight="1">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ht="13.5" customHeight="1">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ht="13.5" customHeight="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ht="13.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ht="13.5" customHeight="1">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ht="13.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ht="13.5" customHeight="1">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ht="13.5" customHeight="1">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ht="13.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ht="13.5" customHeight="1">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ht="13.5" customHeight="1">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ht="13.5" customHeight="1">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ht="13.5" customHeight="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ht="13.5" customHeight="1">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ht="13.5" customHeight="1">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ht="13.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ht="13.5" customHeight="1">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ht="13.5" customHeight="1">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ht="13.5" customHeight="1">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ht="13.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ht="13.5" customHeight="1">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ht="13.5" customHeight="1">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ht="13.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ht="13.5" customHeight="1">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ht="13.5" customHeight="1">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ht="13.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ht="13.5" customHeight="1">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ht="13.5" customHeight="1">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ht="13.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ht="13.5" customHeight="1">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ht="13.5" customHeight="1">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ht="13.5" customHeight="1">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ht="13.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ht="13.5" customHeight="1">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ht="13.5" customHeight="1">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ht="13.5" customHeight="1">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ht="13.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ht="13.5" customHeight="1">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ht="13.5" customHeight="1">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ht="13.5" customHeight="1">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ht="13.5" customHeight="1">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ht="13.5" customHeight="1">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ht="13.5" customHeight="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ht="13.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ht="13.5" customHeight="1">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ht="13.5" customHeight="1">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ht="13.5" customHeight="1">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ht="13.5" customHeight="1">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ht="13.5" customHeight="1">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ht="13.5" customHeight="1">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ht="13.5" customHeight="1">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ht="13.5" customHeight="1">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ht="13.5" customHeight="1">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ht="13.5" customHeight="1">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ht="13.5" customHeight="1">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ht="13.5" customHeight="1">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ht="13.5" customHeight="1">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ht="13.5" customHeight="1">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ht="13.5" customHeight="1">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ht="13.5" customHeight="1">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ht="13.5" customHeight="1">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ht="13.5" customHeight="1">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ht="13.5" customHeight="1">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ht="13.5" customHeight="1">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ht="13.5" customHeight="1">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ht="13.5" customHeight="1">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ht="13.5" customHeight="1">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ht="13.5" customHeight="1">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ht="13.5" customHeight="1">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ht="13.5" customHeight="1">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ht="13.5" customHeight="1">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ht="13.5" customHeight="1">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ht="13.5" customHeight="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ht="13.5" customHeight="1">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ht="13.5" customHeight="1">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ht="13.5" customHeight="1">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ht="13.5" customHeight="1">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ht="13.5" customHeight="1">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ht="13.5" customHeight="1">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ht="13.5" customHeight="1">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ht="13.5" customHeight="1">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ht="13.5" customHeight="1">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ht="13.5" customHeight="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ht="13.5" customHeight="1">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ht="13.5" customHeight="1">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ht="13.5" customHeight="1">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ht="13.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ht="13.5" customHeight="1">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ht="13.5" customHeight="1">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ht="13.5" customHeight="1">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ht="13.5" customHeight="1">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ht="13.5" customHeight="1">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ht="13.5" customHeight="1">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ht="13.5" customHeight="1">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ht="13.5" customHeight="1">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ht="13.5" customHeight="1">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ht="13.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ht="13.5" customHeight="1">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ht="13.5" customHeight="1">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ht="13.5" customHeight="1">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ht="13.5" customHeight="1">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ht="13.5" customHeight="1">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ht="13.5" customHeight="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ht="13.5" customHeight="1">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ht="13.5" customHeight="1">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ht="13.5" customHeight="1">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ht="13.5" customHeight="1">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ht="13.5" customHeight="1">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ht="13.5" customHeight="1">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ht="13.5" customHeight="1">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ht="13.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ht="13.5" customHeight="1">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ht="13.5" customHeight="1">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ht="13.5" customHeight="1">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ht="13.5" customHeight="1">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ht="13.5" customHeight="1">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ht="13.5" customHeight="1">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ht="13.5" customHeight="1">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ht="13.5" customHeight="1">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ht="13.5" customHeight="1">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ht="13.5" customHeight="1">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ht="13.5" customHeight="1">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ht="13.5" customHeight="1">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ht="13.5" customHeight="1">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ht="13.5" customHeight="1">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ht="13.5" customHeight="1">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ht="13.5" customHeight="1">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ht="13.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ht="13.5" customHeight="1">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ht="13.5" customHeight="1">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ht="13.5" customHeight="1">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ht="13.5" customHeight="1">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ht="13.5" customHeight="1">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ht="13.5" customHeight="1">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ht="13.5" customHeight="1">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ht="13.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ht="13.5" customHeight="1">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ht="13.5" customHeight="1">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ht="13.5" customHeight="1">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ht="13.5" customHeight="1">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ht="13.5" customHeight="1">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ht="13.5" customHeight="1">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ht="13.5" customHeight="1">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ht="13.5" customHeight="1">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ht="13.5" customHeight="1">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ht="13.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ht="13.5" customHeight="1">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ht="13.5" customHeight="1">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ht="13.5" customHeight="1">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ht="13.5" customHeight="1">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ht="13.5" customHeight="1">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ht="13.5" customHeight="1">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ht="13.5" customHeight="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ht="13.5" customHeight="1">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ht="13.5" customHeight="1">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ht="13.5" customHeight="1">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ht="13.5" customHeight="1">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ht="13.5" customHeight="1">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ht="13.5" customHeight="1">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ht="13.5" customHeight="1">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ht="13.5" customHeight="1">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ht="13.5" customHeight="1">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ht="13.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ht="13.5" customHeight="1">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ht="13.5" customHeight="1">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ht="13.5" customHeight="1">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ht="13.5" customHeight="1">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ht="13.5" customHeight="1">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ht="13.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ht="13.5" customHeight="1">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ht="13.5" customHeight="1">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ht="13.5" customHeight="1">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ht="13.5" customHeight="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ht="13.5" customHeight="1">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ht="13.5" customHeight="1">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ht="13.5" customHeight="1">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ht="13.5" customHeight="1">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ht="13.5" customHeight="1">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ht="13.5" customHeight="1">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ht="13.5" customHeight="1">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ht="13.5" customHeight="1">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ht="13.5" customHeight="1">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ht="13.5" customHeight="1">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ht="13.5" customHeight="1">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ht="13.5" customHeight="1">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ht="13.5" customHeight="1">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ht="13.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ht="13.5" customHeight="1">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ht="13.5" customHeight="1">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ht="13.5" customHeight="1">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ht="13.5" customHeight="1">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ht="13.5" customHeight="1">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ht="13.5" customHeight="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ht="13.5" customHeight="1">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ht="13.5" customHeight="1">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ht="13.5" customHeight="1">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ht="13.5" customHeight="1">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ht="13.5" customHeight="1">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ht="13.5" customHeight="1">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ht="13.5" customHeight="1">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ht="13.5" customHeight="1">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ht="13.5" customHeight="1">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ht="13.5" customHeight="1">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ht="13.5" customHeight="1">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ht="13.5" customHeight="1">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ht="13.5" customHeight="1">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ht="13.5" customHeight="1">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ht="13.5" customHeight="1">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ht="13.5" customHeight="1">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ht="13.5" customHeight="1">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ht="13.5" customHeight="1">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ht="13.5" customHeight="1">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ht="13.5" customHeight="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ht="13.5" customHeight="1">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ht="13.5" customHeight="1">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ht="13.5" customHeight="1">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ht="13.5" customHeight="1">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ht="13.5" customHeight="1">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ht="13.5" customHeight="1">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ht="13.5" customHeight="1">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ht="13.5" customHeight="1">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ht="13.5" customHeight="1">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ht="13.5" customHeight="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ht="13.5" customHeight="1">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ht="13.5" customHeight="1">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ht="13.5" customHeight="1">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ht="13.5" customHeight="1">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ht="13.5" customHeight="1">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ht="13.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ht="13.5" customHeight="1">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ht="13.5" customHeight="1">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ht="13.5" customHeight="1">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ht="13.5" customHeight="1">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ht="13.5" customHeight="1">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ht="13.5" customHeight="1">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ht="13.5" customHeight="1">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ht="13.5" customHeight="1">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ht="13.5" customHeight="1">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ht="13.5" customHeight="1">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ht="13.5" customHeight="1">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ht="13.5" customHeight="1">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ht="13.5" customHeight="1">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ht="13.5" customHeight="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ht="13.5" customHeight="1">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ht="13.5" customHeight="1">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ht="13.5" customHeight="1">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ht="13.5" customHeight="1">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ht="13.5" customHeight="1">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ht="13.5" customHeight="1">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ht="13.5" customHeight="1">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ht="13.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ht="13.5" customHeight="1">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ht="13.5" customHeight="1">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ht="13.5" customHeight="1">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ht="13.5" customHeight="1">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ht="13.5" customHeight="1">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ht="13.5" customHeight="1">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ht="13.5" customHeight="1">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ht="13.5" customHeight="1">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ht="13.5" customHeight="1">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ht="13.5" customHeight="1">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ht="13.5" customHeight="1">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ht="13.5" customHeight="1">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ht="13.5" customHeight="1">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ht="13.5" customHeight="1">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ht="13.5" customHeight="1">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ht="13.5" customHeight="1">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ht="13.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ht="13.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ht="13.5" customHeight="1">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ht="13.5" customHeight="1">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ht="13.5" customHeight="1">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ht="13.5" customHeight="1">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ht="13.5" customHeight="1">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ht="13.5" customHeight="1">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ht="13.5" customHeight="1">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ht="13.5" customHeight="1">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ht="13.5" customHeight="1">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ht="13.5" customHeight="1">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ht="13.5" customHeight="1">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ht="13.5" customHeight="1">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ht="13.5" customHeight="1">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ht="13.5" customHeight="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ht="13.5" customHeight="1">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ht="13.5" customHeight="1">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ht="13.5" customHeight="1">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ht="13.5" customHeight="1">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ht="13.5" customHeight="1">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ht="13.5" customHeight="1">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ht="13.5" customHeight="1">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ht="13.5" customHeight="1">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ht="13.5" customHeight="1">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ht="13.5" customHeight="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ht="13.5" customHeight="1">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ht="13.5" customHeight="1">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ht="13.5" customHeight="1">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ht="13.5" customHeight="1">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ht="13.5" customHeight="1">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ht="13.5" customHeight="1">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ht="13.5" customHeight="1">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ht="13.5" customHeight="1">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ht="13.5" customHeight="1">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ht="13.5" customHeight="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ht="13.5" customHeight="1">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ht="13.5" customHeight="1">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ht="13.5" customHeight="1">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ht="13.5" customHeight="1">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ht="13.5" customHeight="1">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ht="13.5" customHeight="1">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ht="13.5" customHeight="1">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ht="13.5" customHeight="1">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ht="13.5" customHeight="1">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ht="13.5" customHeight="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ht="13.5" customHeight="1">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ht="13.5" customHeight="1">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ht="13.5" customHeight="1">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ht="13.5" customHeight="1">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ht="13.5" customHeight="1">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ht="13.5" customHeight="1">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ht="13.5" customHeight="1">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ht="13.5" customHeight="1">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ht="13.5" customHeight="1">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ht="13.5" customHeight="1">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ht="13.5" customHeight="1">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ht="13.5" customHeight="1">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ht="13.5" customHeight="1">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ht="13.5" customHeight="1">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ht="13.5" customHeight="1">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ht="13.5" customHeight="1">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ht="13.5" customHeight="1">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ht="13.5" customHeight="1">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ht="13.5" customHeight="1">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ht="13.5" customHeight="1">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ht="13.5" customHeight="1">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ht="13.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ht="13.5" customHeight="1">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ht="13.5" customHeight="1">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ht="13.5" customHeight="1">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ht="13.5" customHeight="1">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ht="13.5" customHeight="1">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ht="13.5" customHeight="1">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ht="13.5" customHeight="1">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ht="13.5" customHeight="1">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ht="13.5" customHeight="1">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ht="13.5" customHeight="1">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ht="13.5" customHeight="1">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ht="13.5" customHeight="1">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ht="13.5" customHeight="1">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ht="13.5" customHeight="1">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ht="13.5" customHeight="1">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ht="13.5" customHeight="1">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ht="13.5" customHeight="1">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ht="13.5" customHeight="1">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ht="13.5" customHeight="1">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ht="13.5" customHeight="1">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ht="13.5" customHeight="1">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ht="13.5" customHeight="1">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ht="13.5" customHeight="1">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ht="13.5" customHeight="1">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ht="13.5" customHeight="1">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ht="13.5" customHeight="1">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ht="13.5" customHeight="1">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ht="13.5" customHeight="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ht="13.5" customHeight="1">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ht="13.5" customHeight="1">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ht="13.5" customHeight="1">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ht="13.5" customHeight="1">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ht="13.5" customHeight="1">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ht="13.5" customHeight="1">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ht="13.5" customHeight="1">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ht="13.5" customHeight="1">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ht="13.5" customHeight="1">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ht="13.5" customHeight="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ht="13.5" customHeight="1">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ht="13.5" customHeight="1">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ht="13.5" customHeight="1">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ht="13.5" customHeight="1">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ht="13.5" customHeight="1">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ht="13.5" customHeight="1">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ht="13.5" customHeight="1">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ht="13.5" customHeight="1">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ht="13.5" customHeight="1">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ht="13.5" customHeight="1">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ht="13.5" customHeight="1">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ht="13.5" customHeight="1">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ht="13.5" customHeight="1">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ht="13.5" customHeight="1">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ht="13.5" customHeight="1">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ht="13.5" customHeight="1">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ht="13.5" customHeight="1">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ht="13.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ht="13.5" customHeight="1">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ht="13.5" customHeight="1">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ht="13.5" customHeight="1">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ht="13.5" customHeight="1">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ht="13.5" customHeight="1">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ht="13.5" customHeight="1">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ht="13.5" customHeight="1">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ht="13.5" customHeight="1">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ht="13.5" customHeight="1">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ht="13.5" customHeight="1">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ht="13.5" customHeight="1">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ht="13.5" customHeight="1">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ht="13.5" customHeight="1">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ht="13.5" customHeight="1">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ht="13.5" customHeight="1">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ht="13.5" customHeight="1">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ht="13.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ht="13.5" customHeight="1">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ht="13.5" customHeight="1">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ht="13.5" customHeight="1">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ht="13.5" customHeight="1">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ht="13.5" customHeight="1">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ht="13.5" customHeight="1">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ht="13.5" customHeight="1">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ht="13.5" customHeight="1">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ht="13.5" customHeight="1">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ht="13.5" customHeight="1">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ht="13.5" customHeight="1">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ht="13.5" customHeight="1">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ht="13.5" customHeight="1">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ht="13.5" customHeight="1">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ht="13.5" customHeight="1">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ht="13.5" customHeight="1">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ht="13.5" customHeight="1">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ht="13.5" customHeight="1">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ht="13.5" customHeight="1">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ht="13.5" customHeight="1">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ht="13.5" customHeight="1">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ht="13.5" customHeight="1">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ht="13.5" customHeight="1">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ht="13.5" customHeight="1">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ht="13.5" customHeight="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ht="13.5" customHeight="1">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ht="13.5" customHeight="1">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ht="13.5" customHeight="1">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ht="13.5" customHeight="1">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ht="13.5" customHeight="1">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ht="13.5" customHeight="1">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ht="13.5" customHeight="1">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ht="13.5" customHeight="1">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ht="13.5" customHeight="1">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ht="13.5" customHeight="1">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ht="13.5" customHeight="1">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ht="13.5" customHeight="1">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ht="13.5" customHeight="1">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ht="13.5" customHeight="1">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ht="13.5" customHeight="1">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ht="13.5" customHeight="1">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ht="13.5" customHeight="1">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ht="13.5" customHeight="1">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ht="13.5" customHeight="1">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ht="13.5" customHeight="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ht="13.5" customHeight="1">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ht="13.5" customHeight="1">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ht="13.5" customHeight="1">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ht="13.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ht="13.5" customHeight="1">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ht="13.5" customHeight="1">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ht="13.5" customHeight="1">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ht="13.5" customHeight="1">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ht="13.5" customHeight="1">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ht="13.5" customHeight="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ht="13.5" customHeight="1">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ht="13.5" customHeight="1">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ht="13.5" customHeight="1">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ht="13.5" customHeight="1">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ht="13.5" customHeight="1">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ht="13.5" customHeight="1">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ht="13.5" customHeight="1">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ht="13.5" customHeight="1">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ht="13.5" customHeight="1">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ht="13.5" customHeight="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ht="13.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ht="13.5" customHeight="1">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ht="13.5" customHeight="1">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ht="13.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ht="13.5" customHeight="1">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ht="13.5" customHeight="1">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ht="13.5" customHeight="1">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ht="13.5" customHeight="1">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ht="13.5" customHeight="1">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ht="13.5" customHeight="1">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ht="13.5" customHeight="1">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ht="13.5" customHeight="1">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ht="13.5" customHeight="1">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ht="13.5" customHeight="1">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ht="13.5" customHeight="1">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ht="13.5" customHeight="1">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ht="13.5" customHeight="1">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ht="13.5" customHeight="1">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ht="13.5" customHeight="1">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ht="13.5" customHeight="1">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ht="13.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ht="13.5" customHeight="1">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ht="13.5" customHeight="1">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ht="13.5" customHeight="1">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ht="13.5" customHeight="1">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ht="13.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ht="13.5" customHeight="1">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ht="13.5" customHeight="1">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ht="13.5" customHeight="1">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ht="13.5" customHeight="1">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ht="13.5" customHeight="1">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ht="13.5" customHeight="1">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ht="13.5" customHeight="1">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ht="13.5" customHeight="1">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ht="13.5" customHeight="1">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ht="13.5" customHeight="1">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ht="13.5" customHeight="1">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ht="13.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ht="13.5" customHeight="1">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ht="13.5" customHeight="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ht="13.5" customHeight="1">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ht="13.5" customHeight="1">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ht="13.5" customHeight="1">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ht="13.5" customHeight="1">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ht="13.5" customHeight="1">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ht="13.5" customHeight="1">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ht="13.5" customHeight="1">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ht="13.5" customHeight="1">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ht="13.5" customHeight="1">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ht="13.5" customHeight="1">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ht="13.5" customHeight="1">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ht="13.5" customHeight="1">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ht="13.5" customHeight="1">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ht="13.5" customHeight="1">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ht="13.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ht="13.5" customHeight="1">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ht="13.5" customHeight="1">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ht="13.5" customHeight="1">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ht="13.5" customHeight="1">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ht="13.5" customHeight="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ht="13.5" customHeight="1">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ht="13.5" customHeight="1">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ht="13.5" customHeight="1">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ht="13.5" customHeight="1">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ht="13.5" customHeight="1">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ht="13.5" customHeight="1">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ht="13.5" customHeight="1">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ht="13.5" customHeight="1">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ht="13.5" customHeight="1">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ht="13.5" customHeight="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ht="13.5" customHeight="1">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ht="13.5" customHeight="1">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ht="13.5" customHeight="1">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ht="13.5" customHeight="1">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ht="13.5" customHeight="1">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ht="13.5" customHeight="1">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ht="13.5" customHeight="1">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ht="13.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ht="13.5" customHeight="1">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ht="13.5" customHeight="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ht="13.5" customHeight="1">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ht="13.5" customHeight="1">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ht="13.5" customHeight="1">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ht="13.5" customHeight="1">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ht="13.5" customHeight="1">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ht="13.5" customHeight="1">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ht="13.5" customHeight="1">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ht="13.5" customHeight="1">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ht="13.5" customHeight="1">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ht="13.5" customHeight="1">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ht="13.5" customHeight="1">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ht="13.5" customHeight="1">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ht="13.5" customHeight="1">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ht="13.5" customHeight="1">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ht="13.5" customHeight="1">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ht="13.5" customHeight="1">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ht="13.5" customHeight="1">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ht="13.5" customHeight="1">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ht="13.5" customHeight="1">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ht="13.5" customHeight="1">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ht="13.5" customHeight="1">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ht="13.5" customHeight="1">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ht="13.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ht="13.5" customHeight="1">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ht="13.5" customHeight="1">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ht="13.5" customHeight="1">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ht="13.5" customHeight="1">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ht="13.5" customHeight="1">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ht="13.5" customHeight="1">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ht="13.5" customHeight="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ht="13.5" customHeight="1">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ht="13.5" customHeight="1">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ht="13.5" customHeight="1">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ht="13.5" customHeight="1">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ht="13.5" customHeight="1">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ht="13.5" customHeight="1">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ht="13.5" customHeight="1">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ht="13.5" customHeight="1">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ht="13.5" customHeight="1">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ht="13.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ht="13.5" customHeight="1">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ht="13.5" customHeight="1">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ht="13.5" customHeight="1">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ht="13.5" customHeight="1">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ht="13.5" customHeight="1">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ht="13.5" customHeight="1">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ht="13.5" customHeight="1">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ht="13.5" customHeight="1">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ht="13.5" customHeight="1">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ht="13.5" customHeight="1">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ht="13.5" customHeight="1">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ht="13.5" customHeight="1">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ht="13.5" customHeight="1">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ht="13.5" customHeight="1">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ht="13.5" customHeight="1">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ht="13.5" customHeight="1">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ht="13.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ht="13.5" customHeight="1">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ht="13.5" customHeight="1">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ht="13.5" customHeight="1">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ht="13.5" customHeight="1">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ht="13.5" customHeight="1">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ht="13.5" customHeight="1">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ht="13.5" customHeight="1">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ht="13.5" customHeight="1">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ht="13.5" customHeight="1">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ht="13.5" customHeight="1">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ht="13.5" customHeight="1">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ht="13.5" customHeight="1">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ht="13.5" customHeight="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ht="13.5" customHeight="1">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ht="13.5" customHeight="1">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ht="13.5" customHeight="1">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ht="13.5" customHeight="1">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ht="13.5" customHeight="1">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ht="13.5" customHeight="1">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ht="13.5" customHeight="1">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ht="13.5" customHeight="1">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ht="13.5" customHeight="1">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ht="13.5" customHeight="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ht="13.5" customHeight="1">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ht="13.5" customHeight="1">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ht="13.5" customHeight="1">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ht="13.5" customHeight="1">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ht="13.5" customHeight="1">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ht="13.5" customHeight="1">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ht="13.5" customHeight="1">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ht="13.5" customHeight="1">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ht="13.5" customHeight="1">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ht="13.5" customHeight="1">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ht="13.5" customHeight="1">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ht="13.5" customHeight="1">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ht="13.5" customHeight="1">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ht="13.5" customHeight="1">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ht="13.5" customHeight="1">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ht="13.5" customHeight="1">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ht="13.5" customHeight="1">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ht="13.5" customHeight="1">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ht="13.5" customHeight="1">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ht="13.5" customHeight="1">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ht="13.5" customHeight="1">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ht="13.5" customHeight="1">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ht="13.5" customHeight="1">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ht="13.5" customHeight="1">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ht="13.5" customHeight="1">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ht="13.5" customHeight="1">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ht="13.5" customHeight="1">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ht="13.5" customHeight="1">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ht="13.5" customHeight="1">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ht="13.5" customHeight="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ht="13.5" customHeight="1">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ht="13.5" customHeight="1">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ht="13.5" customHeight="1">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ht="13.5" customHeight="1">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ht="13.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ht="13.5" customHeight="1">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ht="13.5" customHeight="1">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ht="13.5" customHeight="1">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ht="13.5" customHeight="1">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ht="13.5" customHeight="1">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ht="13.5" customHeight="1">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ht="13.5" customHeight="1">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ht="13.5" customHeight="1">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ht="13.5" customHeight="1">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ht="13.5" customHeight="1">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ht="13.5" customHeight="1">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ht="13.5" customHeight="1">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ht="13.5" customHeight="1">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ht="13.5" customHeight="1">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ht="13.5" customHeight="1">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ht="13.5" customHeight="1">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ht="13.5" customHeight="1">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ht="13.5" customHeight="1">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ht="13.5" customHeight="1">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ht="13.5" customHeight="1">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ht="13.5" customHeight="1">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ht="13.5" customHeight="1">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ht="13.5" customHeight="1">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ht="13.5" customHeight="1">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ht="13.5" customHeight="1">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ht="13.5" customHeight="1">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ht="13.5" customHeight="1">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ht="13.5" customHeight="1">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ht="13.5" customHeight="1">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ht="13.5" customHeight="1">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ht="13.5" customHeight="1">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ht="13.5" customHeight="1">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ht="13.5" customHeight="1">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ht="13.5" customHeight="1">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autoFilter ref="$A$8:$N$28"/>
  <mergeCells count="5">
    <mergeCell ref="A2:B4"/>
    <mergeCell ref="C2:M4"/>
    <mergeCell ref="A5:N5"/>
    <mergeCell ref="A7:D7"/>
    <mergeCell ref="E7:N7"/>
  </mergeCells>
  <printOptions horizontalCentered="1" verticalCentered="1"/>
  <pageMargins bottom="0.7480314960629921" footer="0.0" header="0.0" left="0.2362204724409449" right="0.2362204724409449" top="0.7480314960629921"/>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6.57"/>
    <col customWidth="1" min="2" max="2" width="99.43"/>
    <col customWidth="1" min="3" max="3" width="29.71"/>
    <col customWidth="1" min="4" max="4" width="18.0"/>
    <col customWidth="1" min="5" max="5" width="53.29"/>
    <col customWidth="1" min="6" max="26" width="15.0"/>
  </cols>
  <sheetData>
    <row r="1">
      <c r="A1" s="60" t="s">
        <v>81</v>
      </c>
      <c r="B1" s="43"/>
      <c r="C1" s="43"/>
      <c r="D1" s="44"/>
      <c r="E1" s="61"/>
      <c r="F1" s="61"/>
      <c r="G1" s="61"/>
      <c r="H1" s="61"/>
      <c r="I1" s="61"/>
      <c r="J1" s="61"/>
      <c r="K1" s="61"/>
      <c r="L1" s="61"/>
      <c r="M1" s="61"/>
      <c r="N1" s="61"/>
      <c r="O1" s="61"/>
      <c r="P1" s="61"/>
      <c r="Q1" s="61"/>
      <c r="R1" s="61"/>
      <c r="S1" s="61"/>
      <c r="T1" s="61"/>
      <c r="U1" s="61"/>
      <c r="V1" s="61"/>
      <c r="W1" s="61"/>
      <c r="X1" s="61"/>
      <c r="Y1" s="61"/>
      <c r="Z1" s="61"/>
    </row>
    <row r="2">
      <c r="A2" s="62"/>
      <c r="B2" s="61"/>
      <c r="C2" s="61"/>
      <c r="D2" s="61"/>
      <c r="E2" s="61"/>
      <c r="F2" s="61"/>
      <c r="G2" s="61"/>
      <c r="H2" s="61"/>
      <c r="I2" s="61"/>
      <c r="J2" s="61"/>
      <c r="K2" s="61"/>
      <c r="L2" s="61"/>
      <c r="M2" s="61"/>
      <c r="N2" s="61"/>
      <c r="O2" s="61"/>
      <c r="P2" s="61"/>
      <c r="Q2" s="61"/>
      <c r="R2" s="61"/>
      <c r="S2" s="61"/>
      <c r="T2" s="61"/>
      <c r="U2" s="61"/>
      <c r="V2" s="61"/>
      <c r="W2" s="61"/>
      <c r="X2" s="61"/>
      <c r="Y2" s="61"/>
      <c r="Z2" s="61"/>
    </row>
    <row r="3">
      <c r="A3" s="63" t="s">
        <v>82</v>
      </c>
      <c r="B3" s="63" t="s">
        <v>83</v>
      </c>
      <c r="C3" s="64" t="s">
        <v>84</v>
      </c>
      <c r="D3" s="63" t="s">
        <v>85</v>
      </c>
      <c r="E3" s="61"/>
      <c r="F3" s="61"/>
      <c r="G3" s="61"/>
      <c r="H3" s="61"/>
      <c r="I3" s="61"/>
      <c r="J3" s="61"/>
      <c r="K3" s="61"/>
      <c r="L3" s="61"/>
      <c r="M3" s="61"/>
      <c r="N3" s="61"/>
      <c r="O3" s="61"/>
      <c r="P3" s="61"/>
      <c r="Q3" s="61"/>
      <c r="R3" s="61"/>
      <c r="S3" s="61"/>
      <c r="T3" s="61"/>
      <c r="U3" s="61"/>
      <c r="V3" s="61"/>
      <c r="W3" s="61"/>
      <c r="X3" s="61"/>
      <c r="Y3" s="61"/>
      <c r="Z3" s="61"/>
    </row>
    <row r="4">
      <c r="A4" s="65" t="s">
        <v>86</v>
      </c>
      <c r="B4" s="66" t="s">
        <v>87</v>
      </c>
      <c r="C4" s="67" t="s">
        <v>88</v>
      </c>
      <c r="D4" s="68" t="s">
        <v>89</v>
      </c>
      <c r="E4" s="69"/>
      <c r="F4" s="69"/>
      <c r="G4" s="69"/>
      <c r="H4" s="69"/>
      <c r="I4" s="69"/>
      <c r="J4" s="69"/>
      <c r="K4" s="69"/>
      <c r="L4" s="69"/>
      <c r="M4" s="69"/>
      <c r="N4" s="69"/>
      <c r="O4" s="69"/>
      <c r="P4" s="69"/>
      <c r="Q4" s="69"/>
      <c r="R4" s="69"/>
      <c r="S4" s="69"/>
      <c r="T4" s="69"/>
      <c r="U4" s="69"/>
      <c r="V4" s="69"/>
      <c r="W4" s="69"/>
      <c r="X4" s="69"/>
      <c r="Y4" s="69"/>
      <c r="Z4" s="69"/>
    </row>
    <row r="5">
      <c r="A5" s="65" t="s">
        <v>86</v>
      </c>
      <c r="B5" s="66" t="s">
        <v>90</v>
      </c>
      <c r="C5" s="67" t="s">
        <v>88</v>
      </c>
      <c r="D5" s="68" t="s">
        <v>89</v>
      </c>
      <c r="E5" s="69"/>
      <c r="F5" s="69"/>
      <c r="G5" s="69"/>
      <c r="H5" s="69"/>
      <c r="I5" s="69"/>
      <c r="J5" s="69"/>
      <c r="K5" s="69"/>
      <c r="L5" s="69"/>
      <c r="M5" s="69"/>
      <c r="N5" s="69"/>
      <c r="O5" s="69"/>
      <c r="P5" s="69"/>
      <c r="Q5" s="69"/>
      <c r="R5" s="69"/>
      <c r="S5" s="69"/>
      <c r="T5" s="69"/>
      <c r="U5" s="69"/>
      <c r="V5" s="69"/>
      <c r="W5" s="69"/>
      <c r="X5" s="69"/>
      <c r="Y5" s="69"/>
      <c r="Z5" s="69"/>
    </row>
    <row r="6">
      <c r="A6" s="65" t="s">
        <v>86</v>
      </c>
      <c r="B6" s="66" t="s">
        <v>91</v>
      </c>
      <c r="C6" s="67" t="s">
        <v>88</v>
      </c>
      <c r="D6" s="68" t="s">
        <v>89</v>
      </c>
      <c r="E6" s="69"/>
      <c r="F6" s="69"/>
      <c r="G6" s="69"/>
      <c r="H6" s="69"/>
      <c r="I6" s="69"/>
      <c r="J6" s="69"/>
      <c r="K6" s="69"/>
      <c r="L6" s="69"/>
      <c r="M6" s="69"/>
      <c r="N6" s="69"/>
      <c r="O6" s="69"/>
      <c r="P6" s="69"/>
      <c r="Q6" s="69"/>
      <c r="R6" s="69"/>
      <c r="S6" s="69"/>
      <c r="T6" s="69"/>
      <c r="U6" s="69"/>
      <c r="V6" s="69"/>
      <c r="W6" s="69"/>
      <c r="X6" s="69"/>
      <c r="Y6" s="69"/>
      <c r="Z6" s="69"/>
    </row>
    <row r="7">
      <c r="A7" s="65" t="s">
        <v>86</v>
      </c>
      <c r="B7" s="66" t="s">
        <v>92</v>
      </c>
      <c r="C7" s="67" t="s">
        <v>88</v>
      </c>
      <c r="D7" s="68" t="s">
        <v>89</v>
      </c>
      <c r="E7" s="69"/>
      <c r="F7" s="69"/>
      <c r="G7" s="69"/>
      <c r="H7" s="69"/>
      <c r="I7" s="69"/>
      <c r="J7" s="69"/>
      <c r="K7" s="69"/>
      <c r="L7" s="69"/>
      <c r="M7" s="69"/>
      <c r="N7" s="69"/>
      <c r="O7" s="69"/>
      <c r="P7" s="69"/>
      <c r="Q7" s="69"/>
      <c r="R7" s="69"/>
      <c r="S7" s="69"/>
      <c r="T7" s="69"/>
      <c r="U7" s="69"/>
      <c r="V7" s="69"/>
      <c r="W7" s="69"/>
      <c r="X7" s="69"/>
      <c r="Y7" s="69"/>
      <c r="Z7" s="69"/>
    </row>
    <row r="8">
      <c r="A8" s="65" t="s">
        <v>86</v>
      </c>
      <c r="B8" s="66" t="s">
        <v>93</v>
      </c>
      <c r="C8" s="67" t="s">
        <v>88</v>
      </c>
      <c r="D8" s="68" t="s">
        <v>89</v>
      </c>
      <c r="E8" s="69"/>
      <c r="F8" s="69"/>
      <c r="G8" s="69"/>
      <c r="H8" s="69"/>
      <c r="I8" s="69"/>
      <c r="J8" s="69"/>
      <c r="K8" s="69"/>
      <c r="L8" s="69"/>
      <c r="M8" s="69"/>
      <c r="N8" s="69"/>
      <c r="O8" s="69"/>
      <c r="P8" s="69"/>
      <c r="Q8" s="69"/>
      <c r="R8" s="69"/>
      <c r="S8" s="69"/>
      <c r="T8" s="69"/>
      <c r="U8" s="69"/>
      <c r="V8" s="69"/>
      <c r="W8" s="69"/>
      <c r="X8" s="69"/>
      <c r="Y8" s="69"/>
      <c r="Z8" s="69"/>
    </row>
    <row r="9">
      <c r="A9" s="65" t="s">
        <v>86</v>
      </c>
      <c r="B9" s="66" t="s">
        <v>94</v>
      </c>
      <c r="C9" s="67" t="s">
        <v>88</v>
      </c>
      <c r="D9" s="68" t="s">
        <v>89</v>
      </c>
      <c r="E9" s="69"/>
      <c r="F9" s="69"/>
      <c r="G9" s="69"/>
      <c r="H9" s="69"/>
      <c r="I9" s="69"/>
      <c r="J9" s="69"/>
      <c r="K9" s="69"/>
      <c r="L9" s="69"/>
      <c r="M9" s="69"/>
      <c r="N9" s="69"/>
      <c r="O9" s="69"/>
      <c r="P9" s="69"/>
      <c r="Q9" s="69"/>
      <c r="R9" s="69"/>
      <c r="S9" s="69"/>
      <c r="T9" s="69"/>
      <c r="U9" s="69"/>
      <c r="V9" s="69"/>
      <c r="W9" s="69"/>
      <c r="X9" s="69"/>
      <c r="Y9" s="69"/>
      <c r="Z9" s="69"/>
    </row>
    <row r="10">
      <c r="A10" s="67" t="s">
        <v>95</v>
      </c>
      <c r="B10" s="66" t="s">
        <v>96</v>
      </c>
      <c r="C10" s="70" t="s">
        <v>97</v>
      </c>
      <c r="D10" s="68" t="s">
        <v>89</v>
      </c>
      <c r="E10" s="69"/>
      <c r="F10" s="69"/>
      <c r="G10" s="69"/>
      <c r="H10" s="69"/>
      <c r="I10" s="69"/>
      <c r="J10" s="69"/>
      <c r="K10" s="69"/>
      <c r="L10" s="69"/>
      <c r="M10" s="69"/>
      <c r="N10" s="69"/>
      <c r="O10" s="69"/>
      <c r="P10" s="69"/>
      <c r="Q10" s="69"/>
      <c r="R10" s="69"/>
      <c r="S10" s="69"/>
      <c r="T10" s="69"/>
      <c r="U10" s="69"/>
      <c r="V10" s="69"/>
      <c r="W10" s="69"/>
      <c r="X10" s="69"/>
      <c r="Y10" s="69"/>
      <c r="Z10" s="69"/>
    </row>
    <row r="11">
      <c r="A11" s="65" t="s">
        <v>86</v>
      </c>
      <c r="B11" s="66" t="s">
        <v>98</v>
      </c>
      <c r="C11" s="67" t="s">
        <v>88</v>
      </c>
      <c r="D11" s="68" t="s">
        <v>89</v>
      </c>
      <c r="E11" s="69"/>
      <c r="F11" s="69"/>
      <c r="G11" s="69"/>
      <c r="H11" s="69"/>
      <c r="I11" s="69"/>
      <c r="J11" s="69"/>
      <c r="K11" s="69"/>
      <c r="L11" s="69"/>
      <c r="M11" s="69"/>
      <c r="N11" s="69"/>
      <c r="O11" s="69"/>
      <c r="P11" s="69"/>
      <c r="Q11" s="69"/>
      <c r="R11" s="69"/>
      <c r="S11" s="69"/>
      <c r="T11" s="69"/>
      <c r="U11" s="69"/>
      <c r="V11" s="69"/>
      <c r="W11" s="69"/>
      <c r="X11" s="69"/>
      <c r="Y11" s="69"/>
      <c r="Z11" s="69"/>
    </row>
    <row r="12">
      <c r="A12" s="65" t="s">
        <v>86</v>
      </c>
      <c r="B12" s="66" t="s">
        <v>99</v>
      </c>
      <c r="C12" s="67" t="s">
        <v>88</v>
      </c>
      <c r="D12" s="68" t="s">
        <v>89</v>
      </c>
      <c r="E12" s="69"/>
      <c r="F12" s="69"/>
      <c r="G12" s="69"/>
      <c r="H12" s="69"/>
      <c r="I12" s="69"/>
      <c r="J12" s="69"/>
      <c r="K12" s="69"/>
      <c r="L12" s="69"/>
      <c r="M12" s="69"/>
      <c r="N12" s="69"/>
      <c r="O12" s="69"/>
      <c r="P12" s="69"/>
      <c r="Q12" s="69"/>
      <c r="R12" s="69"/>
      <c r="S12" s="69"/>
      <c r="T12" s="69"/>
      <c r="U12" s="69"/>
      <c r="V12" s="69"/>
      <c r="W12" s="69"/>
      <c r="X12" s="69"/>
      <c r="Y12" s="69"/>
      <c r="Z12" s="69"/>
    </row>
    <row r="13">
      <c r="A13" s="65" t="s">
        <v>86</v>
      </c>
      <c r="B13" s="66" t="s">
        <v>100</v>
      </c>
      <c r="C13" s="67" t="s">
        <v>88</v>
      </c>
      <c r="D13" s="68" t="s">
        <v>89</v>
      </c>
      <c r="E13" s="69"/>
      <c r="F13" s="69"/>
      <c r="G13" s="69"/>
      <c r="H13" s="69"/>
      <c r="I13" s="69"/>
      <c r="J13" s="69"/>
      <c r="K13" s="69"/>
      <c r="L13" s="69"/>
      <c r="M13" s="69"/>
      <c r="N13" s="69"/>
      <c r="O13" s="69"/>
      <c r="P13" s="69"/>
      <c r="Q13" s="69"/>
      <c r="R13" s="69"/>
      <c r="S13" s="69"/>
      <c r="T13" s="69"/>
      <c r="U13" s="69"/>
      <c r="V13" s="69"/>
      <c r="W13" s="69"/>
      <c r="X13" s="69"/>
      <c r="Y13" s="69"/>
      <c r="Z13" s="69"/>
    </row>
    <row r="14" ht="177.0" customHeight="1">
      <c r="A14" s="65" t="s">
        <v>86</v>
      </c>
      <c r="B14" s="71" t="s">
        <v>101</v>
      </c>
      <c r="C14" s="67" t="s">
        <v>88</v>
      </c>
      <c r="D14" s="68" t="s">
        <v>89</v>
      </c>
      <c r="E14" s="69"/>
      <c r="F14" s="69"/>
      <c r="G14" s="69"/>
      <c r="H14" s="69"/>
      <c r="I14" s="69"/>
      <c r="J14" s="69"/>
      <c r="K14" s="69"/>
      <c r="L14" s="69"/>
      <c r="M14" s="69"/>
      <c r="N14" s="69"/>
      <c r="O14" s="69"/>
      <c r="P14" s="69"/>
      <c r="Q14" s="69"/>
      <c r="R14" s="69"/>
      <c r="S14" s="69"/>
      <c r="T14" s="69"/>
      <c r="U14" s="69"/>
      <c r="V14" s="69"/>
      <c r="W14" s="69"/>
      <c r="X14" s="69"/>
      <c r="Y14" s="69"/>
      <c r="Z14" s="69"/>
    </row>
    <row r="15">
      <c r="A15" s="65" t="s">
        <v>86</v>
      </c>
      <c r="B15" s="71" t="s">
        <v>102</v>
      </c>
      <c r="C15" s="67" t="s">
        <v>88</v>
      </c>
      <c r="D15" s="68" t="s">
        <v>89</v>
      </c>
      <c r="E15" s="69"/>
      <c r="F15" s="69"/>
      <c r="G15" s="69"/>
      <c r="H15" s="69"/>
      <c r="I15" s="69"/>
      <c r="J15" s="69"/>
      <c r="K15" s="69"/>
      <c r="L15" s="69"/>
      <c r="M15" s="69"/>
      <c r="N15" s="69"/>
      <c r="O15" s="69"/>
      <c r="P15" s="69"/>
      <c r="Q15" s="69"/>
      <c r="R15" s="69"/>
      <c r="S15" s="69"/>
      <c r="T15" s="69"/>
      <c r="U15" s="69"/>
      <c r="V15" s="69"/>
      <c r="W15" s="69"/>
      <c r="X15" s="69"/>
      <c r="Y15" s="69"/>
      <c r="Z15" s="69"/>
    </row>
    <row r="16">
      <c r="A16" s="65" t="s">
        <v>86</v>
      </c>
      <c r="B16" s="71" t="s">
        <v>103</v>
      </c>
      <c r="C16" s="67" t="s">
        <v>88</v>
      </c>
      <c r="D16" s="68" t="s">
        <v>89</v>
      </c>
      <c r="E16" s="69"/>
      <c r="F16" s="69"/>
      <c r="G16" s="69"/>
      <c r="H16" s="69"/>
      <c r="I16" s="69"/>
      <c r="J16" s="69"/>
      <c r="K16" s="69"/>
      <c r="L16" s="69"/>
      <c r="M16" s="69"/>
      <c r="N16" s="69"/>
      <c r="O16" s="69"/>
      <c r="P16" s="69"/>
      <c r="Q16" s="69"/>
      <c r="R16" s="69"/>
      <c r="S16" s="69"/>
      <c r="T16" s="69"/>
      <c r="U16" s="69"/>
      <c r="V16" s="69"/>
      <c r="W16" s="69"/>
      <c r="X16" s="69"/>
      <c r="Y16" s="69"/>
      <c r="Z16" s="69"/>
    </row>
    <row r="17" ht="97.5" customHeight="1">
      <c r="A17" s="65" t="s">
        <v>86</v>
      </c>
      <c r="B17" s="71" t="s">
        <v>104</v>
      </c>
      <c r="C17" s="67" t="s">
        <v>88</v>
      </c>
      <c r="D17" s="68" t="s">
        <v>89</v>
      </c>
      <c r="E17" s="69"/>
      <c r="F17" s="69"/>
      <c r="G17" s="69"/>
      <c r="H17" s="69"/>
      <c r="I17" s="69"/>
      <c r="J17" s="69"/>
      <c r="K17" s="69"/>
      <c r="L17" s="69"/>
      <c r="M17" s="69"/>
      <c r="N17" s="69"/>
      <c r="O17" s="69"/>
      <c r="P17" s="69"/>
      <c r="Q17" s="69"/>
      <c r="R17" s="69"/>
      <c r="S17" s="69"/>
      <c r="T17" s="69"/>
      <c r="U17" s="69"/>
      <c r="V17" s="69"/>
      <c r="W17" s="69"/>
      <c r="X17" s="69"/>
      <c r="Y17" s="69"/>
      <c r="Z17" s="69"/>
    </row>
    <row r="18" ht="408.75" customHeight="1">
      <c r="A18" s="67" t="s">
        <v>105</v>
      </c>
      <c r="B18" s="66" t="s">
        <v>106</v>
      </c>
      <c r="C18" s="67" t="s">
        <v>88</v>
      </c>
      <c r="D18" s="68" t="s">
        <v>107</v>
      </c>
      <c r="E18" s="69"/>
      <c r="F18" s="69"/>
      <c r="G18" s="69"/>
      <c r="H18" s="69"/>
      <c r="I18" s="69"/>
      <c r="J18" s="69"/>
      <c r="K18" s="69"/>
      <c r="L18" s="69"/>
      <c r="M18" s="69"/>
      <c r="N18" s="69"/>
      <c r="O18" s="69"/>
      <c r="P18" s="69"/>
      <c r="Q18" s="69"/>
      <c r="R18" s="69"/>
      <c r="S18" s="69"/>
      <c r="T18" s="69"/>
      <c r="U18" s="69"/>
      <c r="V18" s="69"/>
      <c r="W18" s="69"/>
      <c r="X18" s="69"/>
      <c r="Y18" s="69"/>
      <c r="Z18" s="69"/>
    </row>
    <row r="19">
      <c r="A19" s="67" t="s">
        <v>108</v>
      </c>
      <c r="B19" s="66" t="s">
        <v>109</v>
      </c>
      <c r="C19" s="67" t="s">
        <v>88</v>
      </c>
      <c r="D19" s="68" t="s">
        <v>110</v>
      </c>
      <c r="E19" s="61"/>
      <c r="F19" s="61"/>
      <c r="G19" s="61"/>
      <c r="H19" s="61"/>
      <c r="I19" s="61"/>
      <c r="J19" s="61"/>
      <c r="K19" s="61"/>
      <c r="L19" s="61"/>
      <c r="M19" s="61"/>
      <c r="N19" s="61"/>
      <c r="O19" s="61"/>
      <c r="P19" s="61"/>
      <c r="Q19" s="61"/>
      <c r="R19" s="61"/>
      <c r="S19" s="61"/>
      <c r="T19" s="61"/>
      <c r="U19" s="61"/>
      <c r="V19" s="61"/>
      <c r="W19" s="61"/>
      <c r="X19" s="61"/>
      <c r="Y19" s="61"/>
      <c r="Z19" s="61"/>
    </row>
    <row r="20" ht="180.0" customHeight="1">
      <c r="A20" s="67" t="s">
        <v>108</v>
      </c>
      <c r="B20" s="71" t="s">
        <v>111</v>
      </c>
      <c r="C20" s="67" t="s">
        <v>88</v>
      </c>
      <c r="D20" s="68" t="s">
        <v>110</v>
      </c>
      <c r="E20" s="61"/>
      <c r="F20" s="61"/>
      <c r="G20" s="61"/>
      <c r="H20" s="61"/>
      <c r="I20" s="61"/>
      <c r="J20" s="61"/>
      <c r="K20" s="61"/>
      <c r="L20" s="61"/>
      <c r="M20" s="61"/>
      <c r="N20" s="61"/>
      <c r="O20" s="61"/>
      <c r="P20" s="61"/>
      <c r="Q20" s="61"/>
      <c r="R20" s="61"/>
      <c r="S20" s="61"/>
      <c r="T20" s="61"/>
      <c r="U20" s="61"/>
      <c r="V20" s="61"/>
      <c r="W20" s="61"/>
      <c r="X20" s="61"/>
      <c r="Y20" s="61"/>
      <c r="Z20" s="61"/>
    </row>
    <row r="21" ht="216.0" customHeight="1">
      <c r="A21" s="67" t="s">
        <v>108</v>
      </c>
      <c r="B21" s="71" t="s">
        <v>112</v>
      </c>
      <c r="C21" s="67" t="s">
        <v>88</v>
      </c>
      <c r="D21" s="68" t="s">
        <v>110</v>
      </c>
      <c r="E21" s="61"/>
      <c r="F21" s="61"/>
      <c r="G21" s="61"/>
      <c r="H21" s="61"/>
      <c r="I21" s="61"/>
      <c r="J21" s="61"/>
      <c r="K21" s="61"/>
      <c r="L21" s="61"/>
      <c r="M21" s="61"/>
      <c r="N21" s="61"/>
      <c r="O21" s="61"/>
      <c r="P21" s="61"/>
      <c r="Q21" s="61"/>
      <c r="R21" s="61"/>
      <c r="S21" s="61"/>
      <c r="T21" s="61"/>
      <c r="U21" s="61"/>
      <c r="V21" s="61"/>
      <c r="W21" s="61"/>
      <c r="X21" s="61"/>
      <c r="Y21" s="61"/>
      <c r="Z21" s="61"/>
    </row>
    <row r="22" ht="179.25" customHeight="1">
      <c r="A22" s="67" t="s">
        <v>108</v>
      </c>
      <c r="B22" s="71" t="s">
        <v>113</v>
      </c>
      <c r="C22" s="67" t="s">
        <v>88</v>
      </c>
      <c r="D22" s="68" t="s">
        <v>110</v>
      </c>
      <c r="E22" s="61"/>
      <c r="F22" s="61"/>
      <c r="G22" s="61"/>
      <c r="H22" s="61"/>
      <c r="I22" s="61"/>
      <c r="J22" s="61"/>
      <c r="K22" s="61"/>
      <c r="L22" s="61"/>
      <c r="M22" s="61"/>
      <c r="N22" s="61"/>
      <c r="O22" s="61"/>
      <c r="P22" s="61"/>
      <c r="Q22" s="61"/>
      <c r="R22" s="61"/>
      <c r="S22" s="61"/>
      <c r="T22" s="61"/>
      <c r="U22" s="61"/>
      <c r="V22" s="61"/>
      <c r="W22" s="61"/>
      <c r="X22" s="61"/>
      <c r="Y22" s="61"/>
      <c r="Z22" s="61"/>
    </row>
    <row r="23" ht="201.0" customHeight="1">
      <c r="A23" s="67" t="s">
        <v>108</v>
      </c>
      <c r="B23" s="71" t="s">
        <v>114</v>
      </c>
      <c r="C23" s="67" t="s">
        <v>88</v>
      </c>
      <c r="D23" s="68" t="s">
        <v>110</v>
      </c>
      <c r="E23" s="61"/>
      <c r="F23" s="61"/>
      <c r="G23" s="61"/>
      <c r="H23" s="61"/>
      <c r="I23" s="61"/>
      <c r="J23" s="61"/>
      <c r="K23" s="61"/>
      <c r="L23" s="61"/>
      <c r="M23" s="61"/>
      <c r="N23" s="61"/>
      <c r="O23" s="61"/>
      <c r="P23" s="61"/>
      <c r="Q23" s="61"/>
      <c r="R23" s="61"/>
      <c r="S23" s="61"/>
      <c r="T23" s="61"/>
      <c r="U23" s="61"/>
      <c r="V23" s="61"/>
      <c r="W23" s="61"/>
      <c r="X23" s="61"/>
      <c r="Y23" s="61"/>
      <c r="Z23" s="61"/>
    </row>
    <row r="24" ht="177.0" customHeight="1">
      <c r="A24" s="67" t="s">
        <v>108</v>
      </c>
      <c r="B24" s="71" t="s">
        <v>115</v>
      </c>
      <c r="C24" s="67" t="s">
        <v>88</v>
      </c>
      <c r="D24" s="68" t="s">
        <v>110</v>
      </c>
      <c r="E24" s="61"/>
      <c r="F24" s="61"/>
      <c r="G24" s="61"/>
      <c r="H24" s="61"/>
      <c r="I24" s="61"/>
      <c r="J24" s="61"/>
      <c r="K24" s="61"/>
      <c r="L24" s="61"/>
      <c r="M24" s="61"/>
      <c r="N24" s="61"/>
      <c r="O24" s="61"/>
      <c r="P24" s="61"/>
      <c r="Q24" s="61"/>
      <c r="R24" s="61"/>
      <c r="S24" s="61"/>
      <c r="T24" s="61"/>
      <c r="U24" s="61"/>
      <c r="V24" s="61"/>
      <c r="W24" s="61"/>
      <c r="X24" s="61"/>
      <c r="Y24" s="61"/>
      <c r="Z24" s="61"/>
    </row>
    <row r="25" ht="179.25" customHeight="1">
      <c r="A25" s="67" t="s">
        <v>108</v>
      </c>
      <c r="B25" s="71" t="s">
        <v>116</v>
      </c>
      <c r="C25" s="67" t="s">
        <v>88</v>
      </c>
      <c r="D25" s="68" t="s">
        <v>110</v>
      </c>
      <c r="E25" s="61"/>
      <c r="F25" s="61"/>
      <c r="G25" s="61"/>
      <c r="H25" s="61"/>
      <c r="I25" s="61"/>
      <c r="J25" s="61"/>
      <c r="K25" s="61"/>
      <c r="L25" s="61"/>
      <c r="M25" s="61"/>
      <c r="N25" s="61"/>
      <c r="O25" s="61"/>
      <c r="P25" s="61"/>
      <c r="Q25" s="61"/>
      <c r="R25" s="61"/>
      <c r="S25" s="61"/>
      <c r="T25" s="61"/>
      <c r="U25" s="61"/>
      <c r="V25" s="61"/>
      <c r="W25" s="61"/>
      <c r="X25" s="61"/>
      <c r="Y25" s="61"/>
      <c r="Z25" s="61"/>
    </row>
    <row r="26" ht="190.5" customHeight="1">
      <c r="A26" s="67" t="s">
        <v>108</v>
      </c>
      <c r="B26" s="71" t="s">
        <v>117</v>
      </c>
      <c r="C26" s="67" t="s">
        <v>88</v>
      </c>
      <c r="D26" s="68" t="s">
        <v>110</v>
      </c>
      <c r="E26" s="61"/>
      <c r="F26" s="61"/>
      <c r="G26" s="61"/>
      <c r="H26" s="61"/>
      <c r="I26" s="61"/>
      <c r="J26" s="61"/>
      <c r="K26" s="61"/>
      <c r="L26" s="61"/>
      <c r="M26" s="61"/>
      <c r="N26" s="61"/>
      <c r="O26" s="61"/>
      <c r="P26" s="61"/>
      <c r="Q26" s="61"/>
      <c r="R26" s="61"/>
      <c r="S26" s="61"/>
      <c r="T26" s="61"/>
      <c r="U26" s="61"/>
      <c r="V26" s="61"/>
      <c r="W26" s="61"/>
      <c r="X26" s="61"/>
      <c r="Y26" s="61"/>
      <c r="Z26" s="61"/>
    </row>
    <row r="27">
      <c r="A27" s="67" t="s">
        <v>108</v>
      </c>
      <c r="B27" s="66" t="s">
        <v>118</v>
      </c>
      <c r="C27" s="67" t="s">
        <v>88</v>
      </c>
      <c r="D27" s="68" t="s">
        <v>110</v>
      </c>
      <c r="E27" s="61"/>
      <c r="F27" s="61"/>
      <c r="G27" s="61"/>
      <c r="H27" s="61"/>
      <c r="I27" s="61"/>
      <c r="J27" s="61"/>
      <c r="K27" s="61"/>
      <c r="L27" s="61"/>
      <c r="M27" s="61"/>
      <c r="N27" s="61"/>
      <c r="O27" s="61"/>
      <c r="P27" s="61"/>
      <c r="Q27" s="61"/>
      <c r="R27" s="61"/>
      <c r="S27" s="61"/>
      <c r="T27" s="61"/>
      <c r="U27" s="61"/>
      <c r="V27" s="61"/>
      <c r="W27" s="61"/>
      <c r="X27" s="61"/>
      <c r="Y27" s="61"/>
      <c r="Z27" s="61"/>
    </row>
    <row r="28">
      <c r="A28" s="67" t="s">
        <v>108</v>
      </c>
      <c r="B28" s="66" t="s">
        <v>119</v>
      </c>
      <c r="C28" s="67" t="s">
        <v>88</v>
      </c>
      <c r="D28" s="68" t="s">
        <v>110</v>
      </c>
      <c r="E28" s="61"/>
      <c r="F28" s="61"/>
      <c r="G28" s="61"/>
      <c r="H28" s="61"/>
      <c r="I28" s="61"/>
      <c r="J28" s="61"/>
      <c r="K28" s="61"/>
      <c r="L28" s="61"/>
      <c r="M28" s="61"/>
      <c r="N28" s="61"/>
      <c r="O28" s="61"/>
      <c r="P28" s="61"/>
      <c r="Q28" s="61"/>
      <c r="R28" s="61"/>
      <c r="S28" s="61"/>
      <c r="T28" s="61"/>
      <c r="U28" s="61"/>
      <c r="V28" s="61"/>
      <c r="W28" s="61"/>
      <c r="X28" s="61"/>
      <c r="Y28" s="61"/>
      <c r="Z28" s="61"/>
    </row>
    <row r="29" ht="180.0" customHeight="1">
      <c r="A29" s="67" t="s">
        <v>108</v>
      </c>
      <c r="B29" s="71" t="s">
        <v>120</v>
      </c>
      <c r="C29" s="67" t="s">
        <v>88</v>
      </c>
      <c r="D29" s="68" t="s">
        <v>110</v>
      </c>
      <c r="E29" s="61"/>
      <c r="F29" s="61"/>
      <c r="G29" s="61"/>
      <c r="H29" s="61"/>
      <c r="I29" s="61"/>
      <c r="J29" s="61"/>
      <c r="K29" s="61"/>
      <c r="L29" s="61"/>
      <c r="M29" s="61"/>
      <c r="N29" s="61"/>
      <c r="O29" s="61"/>
      <c r="P29" s="61"/>
      <c r="Q29" s="61"/>
      <c r="R29" s="61"/>
      <c r="S29" s="61"/>
      <c r="T29" s="61"/>
      <c r="U29" s="61"/>
      <c r="V29" s="61"/>
      <c r="W29" s="61"/>
      <c r="X29" s="61"/>
      <c r="Y29" s="61"/>
      <c r="Z29" s="61"/>
    </row>
    <row r="30" ht="244.5" customHeight="1">
      <c r="A30" s="67" t="s">
        <v>108</v>
      </c>
      <c r="B30" s="71" t="s">
        <v>121</v>
      </c>
      <c r="C30" s="67" t="s">
        <v>88</v>
      </c>
      <c r="D30" s="68" t="s">
        <v>110</v>
      </c>
      <c r="E30" s="61"/>
      <c r="F30" s="61"/>
      <c r="G30" s="61"/>
      <c r="H30" s="61"/>
      <c r="I30" s="61"/>
      <c r="J30" s="61"/>
      <c r="K30" s="61"/>
      <c r="L30" s="61"/>
      <c r="M30" s="61"/>
      <c r="N30" s="61"/>
      <c r="O30" s="61"/>
      <c r="P30" s="61"/>
      <c r="Q30" s="61"/>
      <c r="R30" s="61"/>
      <c r="S30" s="61"/>
      <c r="T30" s="61"/>
      <c r="U30" s="61"/>
      <c r="V30" s="61"/>
      <c r="W30" s="61"/>
      <c r="X30" s="61"/>
      <c r="Y30" s="61"/>
      <c r="Z30" s="61"/>
    </row>
    <row r="31" ht="230.25" customHeight="1">
      <c r="A31" s="67" t="s">
        <v>108</v>
      </c>
      <c r="B31" s="71" t="s">
        <v>122</v>
      </c>
      <c r="C31" s="67" t="s">
        <v>88</v>
      </c>
      <c r="D31" s="68" t="s">
        <v>110</v>
      </c>
      <c r="E31" s="61"/>
      <c r="F31" s="61"/>
      <c r="G31" s="61"/>
      <c r="H31" s="61"/>
      <c r="I31" s="61"/>
      <c r="J31" s="61"/>
      <c r="K31" s="61"/>
      <c r="L31" s="61"/>
      <c r="M31" s="61"/>
      <c r="N31" s="61"/>
      <c r="O31" s="61"/>
      <c r="P31" s="61"/>
      <c r="Q31" s="61"/>
      <c r="R31" s="61"/>
      <c r="S31" s="61"/>
      <c r="T31" s="61"/>
      <c r="U31" s="61"/>
      <c r="V31" s="61"/>
      <c r="W31" s="61"/>
      <c r="X31" s="61"/>
      <c r="Y31" s="61"/>
      <c r="Z31" s="61"/>
    </row>
    <row r="32">
      <c r="A32" s="67" t="s">
        <v>108</v>
      </c>
      <c r="B32" s="66" t="s">
        <v>123</v>
      </c>
      <c r="C32" s="67" t="s">
        <v>88</v>
      </c>
      <c r="D32" s="68" t="s">
        <v>110</v>
      </c>
      <c r="E32" s="61"/>
      <c r="F32" s="61"/>
      <c r="G32" s="61"/>
      <c r="H32" s="61"/>
      <c r="I32" s="61"/>
      <c r="J32" s="61"/>
      <c r="K32" s="61"/>
      <c r="L32" s="61"/>
      <c r="M32" s="61"/>
      <c r="N32" s="61"/>
      <c r="O32" s="61"/>
      <c r="P32" s="61"/>
      <c r="Q32" s="61"/>
      <c r="R32" s="61"/>
      <c r="S32" s="61"/>
      <c r="T32" s="61"/>
      <c r="U32" s="61"/>
      <c r="V32" s="61"/>
      <c r="W32" s="61"/>
      <c r="X32" s="61"/>
      <c r="Y32" s="61"/>
      <c r="Z32" s="61"/>
    </row>
    <row r="33">
      <c r="A33" s="67" t="s">
        <v>124</v>
      </c>
      <c r="B33" s="72" t="s">
        <v>125</v>
      </c>
      <c r="C33" s="67" t="s">
        <v>126</v>
      </c>
      <c r="D33" s="68" t="s">
        <v>127</v>
      </c>
      <c r="E33" s="61"/>
      <c r="F33" s="61"/>
      <c r="G33" s="61"/>
      <c r="H33" s="61"/>
      <c r="I33" s="61"/>
      <c r="J33" s="61"/>
      <c r="K33" s="61"/>
      <c r="L33" s="61"/>
      <c r="M33" s="61"/>
      <c r="N33" s="61"/>
      <c r="O33" s="61"/>
      <c r="P33" s="61"/>
      <c r="Q33" s="61"/>
      <c r="R33" s="61"/>
      <c r="S33" s="61"/>
      <c r="T33" s="61"/>
      <c r="U33" s="61"/>
      <c r="V33" s="61"/>
      <c r="W33" s="61"/>
      <c r="X33" s="61"/>
      <c r="Y33" s="61"/>
      <c r="Z33" s="61"/>
    </row>
    <row r="34" ht="191.25" customHeight="1">
      <c r="A34" s="73" t="s">
        <v>128</v>
      </c>
      <c r="B34" s="74" t="s">
        <v>129</v>
      </c>
      <c r="C34" s="65" t="s">
        <v>88</v>
      </c>
      <c r="D34" s="75" t="s">
        <v>130</v>
      </c>
      <c r="E34" s="61"/>
      <c r="F34" s="61"/>
      <c r="G34" s="61"/>
      <c r="H34" s="61"/>
      <c r="I34" s="61"/>
      <c r="J34" s="61"/>
      <c r="K34" s="61"/>
      <c r="L34" s="61"/>
      <c r="M34" s="61"/>
      <c r="N34" s="61"/>
      <c r="O34" s="61"/>
      <c r="P34" s="61"/>
      <c r="Q34" s="61"/>
      <c r="R34" s="61"/>
      <c r="S34" s="61"/>
      <c r="T34" s="61"/>
      <c r="U34" s="61"/>
      <c r="V34" s="61"/>
      <c r="W34" s="61"/>
      <c r="X34" s="61"/>
      <c r="Y34" s="61"/>
      <c r="Z34" s="61"/>
    </row>
    <row r="35" ht="197.25" customHeight="1">
      <c r="A35" s="73" t="s">
        <v>128</v>
      </c>
      <c r="B35" s="74" t="s">
        <v>131</v>
      </c>
      <c r="C35" s="65" t="s">
        <v>88</v>
      </c>
      <c r="D35" s="75" t="s">
        <v>130</v>
      </c>
      <c r="E35" s="61"/>
      <c r="F35" s="61"/>
      <c r="G35" s="61"/>
      <c r="H35" s="61"/>
      <c r="I35" s="61"/>
      <c r="J35" s="61"/>
      <c r="K35" s="61"/>
      <c r="L35" s="61"/>
      <c r="M35" s="61"/>
      <c r="N35" s="61"/>
      <c r="O35" s="61"/>
      <c r="P35" s="61"/>
      <c r="Q35" s="61"/>
      <c r="R35" s="61"/>
      <c r="S35" s="61"/>
      <c r="T35" s="61"/>
      <c r="U35" s="61"/>
      <c r="V35" s="61"/>
      <c r="W35" s="61"/>
      <c r="X35" s="61"/>
      <c r="Y35" s="61"/>
      <c r="Z35" s="61"/>
    </row>
    <row r="36" ht="385.5" customHeight="1">
      <c r="A36" s="73" t="s">
        <v>128</v>
      </c>
      <c r="B36" s="76" t="s">
        <v>132</v>
      </c>
      <c r="C36" s="65" t="s">
        <v>88</v>
      </c>
      <c r="D36" s="75" t="s">
        <v>130</v>
      </c>
      <c r="E36" s="61"/>
      <c r="F36" s="61"/>
      <c r="G36" s="61"/>
      <c r="H36" s="61"/>
      <c r="I36" s="61"/>
      <c r="J36" s="61"/>
      <c r="K36" s="61"/>
      <c r="L36" s="61"/>
      <c r="M36" s="61"/>
      <c r="N36" s="61"/>
      <c r="O36" s="61"/>
      <c r="P36" s="61"/>
      <c r="Q36" s="61"/>
      <c r="R36" s="61"/>
      <c r="S36" s="61"/>
      <c r="T36" s="61"/>
      <c r="U36" s="61"/>
      <c r="V36" s="61"/>
      <c r="W36" s="61"/>
      <c r="X36" s="61"/>
      <c r="Y36" s="61"/>
      <c r="Z36" s="61"/>
    </row>
    <row r="37" ht="396.75" customHeight="1">
      <c r="A37" s="73" t="s">
        <v>128</v>
      </c>
      <c r="B37" s="74" t="s">
        <v>133</v>
      </c>
      <c r="C37" s="65" t="s">
        <v>88</v>
      </c>
      <c r="D37" s="75" t="s">
        <v>130</v>
      </c>
      <c r="E37" s="61"/>
      <c r="F37" s="61"/>
      <c r="G37" s="61"/>
      <c r="H37" s="61"/>
      <c r="I37" s="61"/>
      <c r="J37" s="61"/>
      <c r="K37" s="61"/>
      <c r="L37" s="61"/>
      <c r="M37" s="61"/>
      <c r="N37" s="61"/>
      <c r="O37" s="61"/>
      <c r="P37" s="61"/>
      <c r="Q37" s="61"/>
      <c r="R37" s="61"/>
      <c r="S37" s="61"/>
      <c r="T37" s="61"/>
      <c r="U37" s="61"/>
      <c r="V37" s="61"/>
      <c r="W37" s="61"/>
      <c r="X37" s="61"/>
      <c r="Y37" s="61"/>
      <c r="Z37" s="61"/>
    </row>
    <row r="38" ht="373.5" customHeight="1">
      <c r="A38" s="73" t="s">
        <v>128</v>
      </c>
      <c r="B38" s="74" t="s">
        <v>134</v>
      </c>
      <c r="C38" s="65" t="s">
        <v>88</v>
      </c>
      <c r="D38" s="75" t="s">
        <v>130</v>
      </c>
      <c r="E38" s="61"/>
      <c r="F38" s="61"/>
      <c r="G38" s="61"/>
      <c r="H38" s="61"/>
      <c r="I38" s="61"/>
      <c r="J38" s="61"/>
      <c r="K38" s="61"/>
      <c r="L38" s="61"/>
      <c r="M38" s="61"/>
      <c r="N38" s="61"/>
      <c r="O38" s="61"/>
      <c r="P38" s="61"/>
      <c r="Q38" s="61"/>
      <c r="R38" s="61"/>
      <c r="S38" s="61"/>
      <c r="T38" s="61"/>
      <c r="U38" s="61"/>
      <c r="V38" s="61"/>
      <c r="W38" s="61"/>
      <c r="X38" s="61"/>
      <c r="Y38" s="61"/>
      <c r="Z38" s="61"/>
    </row>
    <row r="39" ht="272.25" customHeight="1">
      <c r="A39" s="73" t="s">
        <v>128</v>
      </c>
      <c r="B39" s="77" t="s">
        <v>135</v>
      </c>
      <c r="C39" s="65" t="s">
        <v>88</v>
      </c>
      <c r="D39" s="75" t="s">
        <v>130</v>
      </c>
      <c r="E39" s="61"/>
      <c r="F39" s="61"/>
      <c r="G39" s="61"/>
      <c r="H39" s="61"/>
      <c r="I39" s="61"/>
      <c r="J39" s="61"/>
      <c r="K39" s="61"/>
      <c r="L39" s="61"/>
      <c r="M39" s="61"/>
      <c r="N39" s="61"/>
      <c r="O39" s="61"/>
      <c r="P39" s="61"/>
      <c r="Q39" s="61"/>
      <c r="R39" s="61"/>
      <c r="S39" s="61"/>
      <c r="T39" s="61"/>
      <c r="U39" s="61"/>
      <c r="V39" s="61"/>
      <c r="W39" s="61"/>
      <c r="X39" s="61"/>
      <c r="Y39" s="61"/>
      <c r="Z39" s="61"/>
    </row>
    <row r="40" ht="258.0" customHeight="1">
      <c r="A40" s="73" t="s">
        <v>128</v>
      </c>
      <c r="B40" s="77" t="s">
        <v>136</v>
      </c>
      <c r="C40" s="65" t="s">
        <v>88</v>
      </c>
      <c r="D40" s="75" t="s">
        <v>130</v>
      </c>
      <c r="E40" s="61"/>
      <c r="F40" s="61"/>
      <c r="G40" s="61"/>
      <c r="H40" s="61"/>
      <c r="I40" s="61"/>
      <c r="J40" s="61"/>
      <c r="K40" s="61"/>
      <c r="L40" s="61"/>
      <c r="M40" s="61"/>
      <c r="N40" s="61"/>
      <c r="O40" s="61"/>
      <c r="P40" s="61"/>
      <c r="Q40" s="61"/>
      <c r="R40" s="61"/>
      <c r="S40" s="61"/>
      <c r="T40" s="61"/>
      <c r="U40" s="61"/>
      <c r="V40" s="61"/>
      <c r="W40" s="61"/>
      <c r="X40" s="61"/>
      <c r="Y40" s="61"/>
      <c r="Z40" s="61"/>
    </row>
    <row r="41" ht="226.5" customHeight="1">
      <c r="A41" s="73" t="s">
        <v>128</v>
      </c>
      <c r="B41" s="77" t="s">
        <v>137</v>
      </c>
      <c r="C41" s="65" t="s">
        <v>88</v>
      </c>
      <c r="D41" s="75" t="s">
        <v>130</v>
      </c>
      <c r="E41" s="61"/>
      <c r="F41" s="61"/>
      <c r="G41" s="61"/>
      <c r="H41" s="61"/>
      <c r="I41" s="61"/>
      <c r="J41" s="61"/>
      <c r="K41" s="61"/>
      <c r="L41" s="61"/>
      <c r="M41" s="61"/>
      <c r="N41" s="61"/>
      <c r="O41" s="61"/>
      <c r="P41" s="61"/>
      <c r="Q41" s="61"/>
      <c r="R41" s="61"/>
      <c r="S41" s="61"/>
      <c r="T41" s="61"/>
      <c r="U41" s="61"/>
      <c r="V41" s="61"/>
      <c r="W41" s="61"/>
      <c r="X41" s="61"/>
      <c r="Y41" s="61"/>
      <c r="Z41" s="61"/>
    </row>
    <row r="42" ht="271.5" customHeight="1">
      <c r="A42" s="73" t="s">
        <v>128</v>
      </c>
      <c r="B42" s="77" t="s">
        <v>138</v>
      </c>
      <c r="C42" s="65" t="s">
        <v>88</v>
      </c>
      <c r="D42" s="75" t="s">
        <v>130</v>
      </c>
      <c r="E42" s="61"/>
      <c r="F42" s="61"/>
      <c r="G42" s="61"/>
      <c r="H42" s="61"/>
      <c r="I42" s="61"/>
      <c r="J42" s="61"/>
      <c r="K42" s="61"/>
      <c r="L42" s="61"/>
      <c r="M42" s="61"/>
      <c r="N42" s="61"/>
      <c r="O42" s="61"/>
      <c r="P42" s="61"/>
      <c r="Q42" s="61"/>
      <c r="R42" s="61"/>
      <c r="S42" s="61"/>
      <c r="T42" s="61"/>
      <c r="U42" s="61"/>
      <c r="V42" s="61"/>
      <c r="W42" s="61"/>
      <c r="X42" s="61"/>
      <c r="Y42" s="61"/>
      <c r="Z42" s="61"/>
    </row>
    <row r="43">
      <c r="A43" s="73" t="s">
        <v>128</v>
      </c>
      <c r="B43" s="74" t="s">
        <v>139</v>
      </c>
      <c r="C43" s="65" t="s">
        <v>88</v>
      </c>
      <c r="D43" s="75" t="s">
        <v>130</v>
      </c>
      <c r="E43" s="61"/>
      <c r="F43" s="61"/>
      <c r="G43" s="61"/>
      <c r="H43" s="61"/>
      <c r="I43" s="61"/>
      <c r="J43" s="61"/>
      <c r="K43" s="61"/>
      <c r="L43" s="61"/>
      <c r="M43" s="61"/>
      <c r="N43" s="61"/>
      <c r="O43" s="61"/>
      <c r="P43" s="61"/>
      <c r="Q43" s="61"/>
      <c r="R43" s="61"/>
      <c r="S43" s="61"/>
      <c r="T43" s="61"/>
      <c r="U43" s="61"/>
      <c r="V43" s="61"/>
      <c r="W43" s="61"/>
      <c r="X43" s="61"/>
      <c r="Y43" s="61"/>
      <c r="Z43" s="61"/>
    </row>
    <row r="44" ht="193.5" customHeight="1">
      <c r="A44" s="73" t="s">
        <v>128</v>
      </c>
      <c r="B44" s="74" t="s">
        <v>140</v>
      </c>
      <c r="C44" s="65" t="s">
        <v>88</v>
      </c>
      <c r="D44" s="75" t="s">
        <v>130</v>
      </c>
      <c r="E44" s="61"/>
      <c r="F44" s="61"/>
      <c r="G44" s="61"/>
      <c r="H44" s="61"/>
      <c r="I44" s="61"/>
      <c r="J44" s="61"/>
      <c r="K44" s="61"/>
      <c r="L44" s="61"/>
      <c r="M44" s="61"/>
      <c r="N44" s="61"/>
      <c r="O44" s="61"/>
      <c r="P44" s="61"/>
      <c r="Q44" s="61"/>
      <c r="R44" s="61"/>
      <c r="S44" s="61"/>
      <c r="T44" s="61"/>
      <c r="U44" s="61"/>
      <c r="V44" s="61"/>
      <c r="W44" s="61"/>
      <c r="X44" s="61"/>
      <c r="Y44" s="61"/>
      <c r="Z44" s="61"/>
    </row>
    <row r="45">
      <c r="A45" s="62"/>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c r="A46" s="62"/>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c r="A47" s="62"/>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c r="A48" s="62"/>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c r="A49" s="62"/>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c r="A50" s="62"/>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c r="A51" s="62"/>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c r="A52" s="62"/>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c r="A53" s="62"/>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c r="A54" s="62"/>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c r="A55" s="62"/>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c r="A56" s="62"/>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c r="A57" s="62"/>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c r="A58" s="62"/>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c r="A59" s="62"/>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c r="A60" s="62"/>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c r="A61" s="62"/>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c r="A62" s="62"/>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c r="A63" s="62"/>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c r="A64" s="62"/>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c r="A65" s="62"/>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c r="A66" s="62"/>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c r="A67" s="62"/>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c r="A68" s="62"/>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c r="A69" s="62"/>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c r="A70" s="62"/>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c r="A71" s="62"/>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c r="A72" s="62"/>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c r="A73" s="62"/>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c r="A74" s="62"/>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c r="A75" s="62"/>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c r="A76" s="62"/>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c r="A77" s="62"/>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c r="A78" s="62"/>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c r="A79" s="62"/>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c r="A80" s="62"/>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c r="A81" s="62"/>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c r="A82" s="62"/>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c r="A83" s="62"/>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c r="A84" s="62"/>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c r="A85" s="62"/>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c r="A86" s="62"/>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c r="A87" s="62"/>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c r="A88" s="62"/>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c r="A89" s="62"/>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c r="A90" s="62"/>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c r="A91" s="62"/>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c r="A92" s="62"/>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c r="A93" s="62"/>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c r="A94" s="62"/>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c r="A95" s="62"/>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c r="A96" s="62"/>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c r="A97" s="62"/>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c r="A98" s="62"/>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c r="A99" s="62"/>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c r="A100" s="62"/>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c r="A101" s="62"/>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c r="A102" s="62"/>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c r="A103" s="62"/>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c r="A104" s="62"/>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c r="A105" s="62"/>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c r="A106" s="62"/>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c r="A107" s="62"/>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c r="A108" s="62"/>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c r="A109" s="62"/>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c r="A110" s="62"/>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c r="A111" s="62"/>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c r="A112" s="62"/>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c r="A113" s="62"/>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c r="A114" s="62"/>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c r="A115" s="62"/>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c r="A116" s="62"/>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c r="A117" s="62"/>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c r="A118" s="62"/>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c r="A119" s="62"/>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c r="A120" s="62"/>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c r="A121" s="62"/>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c r="A122" s="62"/>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c r="A123" s="62"/>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c r="A124" s="62"/>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c r="A125" s="62"/>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c r="A126" s="62"/>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c r="A127" s="62"/>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c r="A128" s="62"/>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c r="A129" s="62"/>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c r="A130" s="62"/>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c r="A131" s="62"/>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c r="A132" s="62"/>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c r="A133" s="62"/>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c r="A134" s="62"/>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c r="A135" s="62"/>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c r="A136" s="62"/>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c r="A137" s="62"/>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c r="A138" s="62"/>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c r="A139" s="62"/>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c r="A140" s="62"/>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c r="A141" s="62"/>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c r="A142" s="62"/>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c r="A143" s="62"/>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c r="A144" s="62"/>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c r="A145" s="62"/>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c r="A146" s="62"/>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c r="A147" s="62"/>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c r="A148" s="62"/>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c r="A149" s="62"/>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c r="A150" s="62"/>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c r="A151" s="62"/>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c r="A152" s="62"/>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c r="A153" s="62"/>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c r="A154" s="62"/>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c r="A155" s="62"/>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c r="A156" s="62"/>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c r="A157" s="62"/>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c r="A158" s="62"/>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c r="A159" s="62"/>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c r="A160" s="62"/>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c r="A161" s="62"/>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c r="A162" s="62"/>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c r="A163" s="62"/>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c r="A164" s="62"/>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c r="A165" s="62"/>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c r="A166" s="62"/>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c r="A167" s="62"/>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c r="A168" s="62"/>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c r="A169" s="62"/>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c r="A170" s="62"/>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c r="A171" s="62"/>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c r="A172" s="62"/>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c r="A173" s="62"/>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c r="A174" s="62"/>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c r="A175" s="62"/>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c r="A176" s="62"/>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c r="A177" s="62"/>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c r="A178" s="62"/>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c r="A179" s="62"/>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c r="A180" s="62"/>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c r="A181" s="62"/>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c r="A182" s="62"/>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c r="A183" s="62"/>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c r="A184" s="62"/>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c r="A185" s="62"/>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c r="A186" s="62"/>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c r="A187" s="62"/>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c r="A188" s="62"/>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c r="A189" s="62"/>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c r="A190" s="62"/>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c r="A191" s="62"/>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c r="A192" s="62"/>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c r="A193" s="62"/>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c r="A194" s="62"/>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c r="A195" s="62"/>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c r="A196" s="62"/>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c r="A197" s="62"/>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c r="A198" s="62"/>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c r="A199" s="62"/>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c r="A200" s="62"/>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c r="A201" s="62"/>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c r="A202" s="62"/>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c r="A203" s="62"/>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c r="A204" s="62"/>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c r="A205" s="62"/>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c r="A206" s="62"/>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c r="A207" s="62"/>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c r="A208" s="62"/>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c r="A209" s="62"/>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c r="A210" s="62"/>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c r="A211" s="62"/>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c r="A212" s="62"/>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c r="A213" s="62"/>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c r="A214" s="62"/>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c r="A215" s="62"/>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c r="A216" s="62"/>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c r="A217" s="62"/>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c r="A218" s="62"/>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c r="A219" s="62"/>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c r="A220" s="62"/>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c r="A221" s="62"/>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c r="A222" s="62"/>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c r="A223" s="62"/>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c r="A224" s="62"/>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c r="A225" s="62"/>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c r="A226" s="62"/>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c r="A227" s="62"/>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c r="A228" s="62"/>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c r="A229" s="62"/>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c r="A230" s="62"/>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c r="A231" s="62"/>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c r="A232" s="62"/>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c r="A233" s="62"/>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c r="A234" s="62"/>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c r="A235" s="62"/>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c r="A236" s="62"/>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c r="A237" s="62"/>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c r="A238" s="62"/>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c r="A239" s="62"/>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c r="A240" s="62"/>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c r="A241" s="62"/>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c r="A242" s="62"/>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c r="A243" s="62"/>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c r="A244" s="62"/>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c r="A245" s="62"/>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c r="A246" s="62"/>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c r="A247" s="62"/>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c r="A248" s="62"/>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c r="A249" s="62"/>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c r="A250" s="62"/>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c r="A251" s="62"/>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c r="A252" s="62"/>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c r="A253" s="62"/>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c r="A254" s="62"/>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c r="A255" s="62"/>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c r="A256" s="62"/>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c r="A257" s="62"/>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c r="A258" s="62"/>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c r="A259" s="62"/>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c r="A260" s="62"/>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c r="A261" s="62"/>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c r="A262" s="62"/>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c r="A263" s="62"/>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c r="A264" s="62"/>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c r="A265" s="62"/>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c r="A266" s="62"/>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c r="A267" s="62"/>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c r="A268" s="62"/>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c r="A269" s="62"/>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c r="A270" s="62"/>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c r="A271" s="62"/>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c r="A272" s="62"/>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c r="A273" s="62"/>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c r="A274" s="62"/>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c r="A275" s="62"/>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c r="A276" s="62"/>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c r="A277" s="62"/>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c r="A278" s="62"/>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c r="A279" s="62"/>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c r="A280" s="62"/>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c r="A281" s="62"/>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c r="A282" s="62"/>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c r="A283" s="62"/>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c r="A284" s="62"/>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c r="A285" s="62"/>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c r="A286" s="62"/>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c r="A287" s="62"/>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c r="A288" s="62"/>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c r="A289" s="62"/>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c r="A290" s="62"/>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c r="A291" s="62"/>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c r="A292" s="62"/>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c r="A293" s="62"/>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c r="A294" s="62"/>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c r="A295" s="62"/>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c r="A296" s="62"/>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c r="A297" s="62"/>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c r="A298" s="62"/>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c r="A299" s="62"/>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c r="A300" s="62"/>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c r="A301" s="62"/>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c r="A302" s="62"/>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c r="A303" s="62"/>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c r="A304" s="62"/>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c r="A305" s="62"/>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c r="A306" s="62"/>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c r="A307" s="62"/>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c r="A308" s="62"/>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c r="A309" s="62"/>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c r="A310" s="62"/>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c r="A311" s="62"/>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c r="A312" s="62"/>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c r="A313" s="62"/>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c r="A314" s="62"/>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c r="A315" s="62"/>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c r="A316" s="62"/>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c r="A317" s="62"/>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c r="A318" s="62"/>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c r="A319" s="62"/>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c r="A320" s="62"/>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c r="A321" s="62"/>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c r="A322" s="62"/>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c r="A323" s="62"/>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c r="A324" s="62"/>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c r="A325" s="62"/>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c r="A326" s="62"/>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c r="A327" s="62"/>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c r="A328" s="62"/>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c r="A329" s="62"/>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c r="A330" s="62"/>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c r="A331" s="62"/>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c r="A332" s="62"/>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c r="A333" s="62"/>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c r="A334" s="62"/>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c r="A335" s="62"/>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c r="A336" s="62"/>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c r="A337" s="62"/>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c r="A338" s="62"/>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c r="A339" s="62"/>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c r="A340" s="62"/>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c r="A341" s="62"/>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c r="A342" s="62"/>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c r="A343" s="62"/>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c r="A344" s="62"/>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c r="A345" s="62"/>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c r="A346" s="62"/>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c r="A347" s="62"/>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c r="A348" s="62"/>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c r="A349" s="62"/>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c r="A350" s="62"/>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c r="A351" s="62"/>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c r="A352" s="62"/>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c r="A353" s="62"/>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c r="A354" s="62"/>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c r="A355" s="62"/>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c r="A356" s="62"/>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c r="A357" s="62"/>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c r="A358" s="62"/>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c r="A359" s="62"/>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c r="A360" s="62"/>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row r="361">
      <c r="A361" s="62"/>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row>
    <row r="362">
      <c r="A362" s="62"/>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c r="A363" s="62"/>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row>
    <row r="364">
      <c r="A364" s="62"/>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row>
    <row r="365">
      <c r="A365" s="62"/>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row>
    <row r="366">
      <c r="A366" s="62"/>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row>
    <row r="367">
      <c r="A367" s="62"/>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row>
    <row r="368">
      <c r="A368" s="62"/>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row>
    <row r="369">
      <c r="A369" s="62"/>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row>
    <row r="370">
      <c r="A370" s="62"/>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row>
    <row r="371">
      <c r="A371" s="62"/>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row>
    <row r="372">
      <c r="A372" s="62"/>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row>
    <row r="373">
      <c r="A373" s="62"/>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row>
    <row r="374">
      <c r="A374" s="62"/>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row>
    <row r="375">
      <c r="A375" s="62"/>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row>
    <row r="376">
      <c r="A376" s="62"/>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row>
    <row r="377">
      <c r="A377" s="62"/>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row>
    <row r="378">
      <c r="A378" s="62"/>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row>
    <row r="379">
      <c r="A379" s="62"/>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row>
    <row r="380">
      <c r="A380" s="62"/>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row>
    <row r="381">
      <c r="A381" s="62"/>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c r="A382" s="62"/>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row>
    <row r="383">
      <c r="A383" s="62"/>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row>
    <row r="384">
      <c r="A384" s="62"/>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row>
    <row r="385">
      <c r="A385" s="62"/>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row>
    <row r="386">
      <c r="A386" s="62"/>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row>
    <row r="387">
      <c r="A387" s="62"/>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row>
    <row r="388">
      <c r="A388" s="62"/>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row>
    <row r="389">
      <c r="A389" s="62"/>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row>
    <row r="390">
      <c r="A390" s="62"/>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row>
    <row r="391">
      <c r="A391" s="62"/>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row>
    <row r="392">
      <c r="A392" s="62"/>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row>
    <row r="393">
      <c r="A393" s="62"/>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row>
    <row r="394">
      <c r="A394" s="62"/>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row>
    <row r="395">
      <c r="A395" s="62"/>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row>
    <row r="396">
      <c r="A396" s="62"/>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row>
    <row r="397">
      <c r="A397" s="62"/>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row>
    <row r="398">
      <c r="A398" s="62"/>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row>
    <row r="399">
      <c r="A399" s="62"/>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row>
    <row r="400">
      <c r="A400" s="62"/>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c r="A401" s="62"/>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row>
    <row r="402">
      <c r="A402" s="62"/>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row>
    <row r="403">
      <c r="A403" s="62"/>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row>
    <row r="404">
      <c r="A404" s="62"/>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row>
    <row r="405">
      <c r="A405" s="62"/>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row>
    <row r="406">
      <c r="A406" s="62"/>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row>
    <row r="407">
      <c r="A407" s="62"/>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row>
    <row r="408">
      <c r="A408" s="62"/>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row>
    <row r="409">
      <c r="A409" s="62"/>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row>
    <row r="410">
      <c r="A410" s="62"/>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row>
    <row r="411">
      <c r="A411" s="62"/>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row>
    <row r="412">
      <c r="A412" s="62"/>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row>
    <row r="413">
      <c r="A413" s="62"/>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row>
    <row r="414">
      <c r="A414" s="62"/>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row>
    <row r="415">
      <c r="A415" s="62"/>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row>
    <row r="416">
      <c r="A416" s="62"/>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row>
    <row r="417">
      <c r="A417" s="62"/>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row>
    <row r="418">
      <c r="A418" s="62"/>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row>
    <row r="419">
      <c r="A419" s="62"/>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c r="A420" s="62"/>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row>
    <row r="421">
      <c r="A421" s="62"/>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row>
    <row r="422">
      <c r="A422" s="62"/>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row>
    <row r="423">
      <c r="A423" s="62"/>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row>
    <row r="424">
      <c r="A424" s="62"/>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row>
    <row r="425">
      <c r="A425" s="62"/>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row>
    <row r="426">
      <c r="A426" s="62"/>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row>
    <row r="427">
      <c r="A427" s="62"/>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row>
    <row r="428">
      <c r="A428" s="62"/>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row>
    <row r="429">
      <c r="A429" s="62"/>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row>
    <row r="430">
      <c r="A430" s="62"/>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row>
    <row r="431">
      <c r="A431" s="62"/>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row>
    <row r="432">
      <c r="A432" s="62"/>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row>
    <row r="433">
      <c r="A433" s="62"/>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row>
    <row r="434">
      <c r="A434" s="62"/>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row>
    <row r="435">
      <c r="A435" s="62"/>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row>
    <row r="436">
      <c r="A436" s="62"/>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row>
    <row r="437">
      <c r="A437" s="62"/>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row>
    <row r="438">
      <c r="A438" s="62"/>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c r="A439" s="62"/>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row>
    <row r="440">
      <c r="A440" s="62"/>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row>
    <row r="441">
      <c r="A441" s="62"/>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row>
    <row r="442">
      <c r="A442" s="62"/>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row>
    <row r="443">
      <c r="A443" s="62"/>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row>
    <row r="444">
      <c r="A444" s="62"/>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row>
    <row r="445">
      <c r="A445" s="62"/>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row>
    <row r="446">
      <c r="A446" s="62"/>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row>
    <row r="447">
      <c r="A447" s="62"/>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row>
    <row r="448">
      <c r="A448" s="62"/>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row>
    <row r="449">
      <c r="A449" s="62"/>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row>
    <row r="450">
      <c r="A450" s="62"/>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row>
    <row r="451">
      <c r="A451" s="62"/>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row>
    <row r="452">
      <c r="A452" s="62"/>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row>
    <row r="453">
      <c r="A453" s="62"/>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row>
    <row r="454">
      <c r="A454" s="62"/>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row>
    <row r="455">
      <c r="A455" s="62"/>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row>
    <row r="456">
      <c r="A456" s="62"/>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row>
    <row r="457">
      <c r="A457" s="62"/>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c r="A458" s="62"/>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row>
    <row r="459">
      <c r="A459" s="62"/>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row>
    <row r="460">
      <c r="A460" s="62"/>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row>
    <row r="461">
      <c r="A461" s="62"/>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row>
    <row r="462">
      <c r="A462" s="62"/>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row>
    <row r="463">
      <c r="A463" s="62"/>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row>
    <row r="464">
      <c r="A464" s="62"/>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row>
    <row r="465">
      <c r="A465" s="62"/>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row>
    <row r="466">
      <c r="A466" s="62"/>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row>
    <row r="467">
      <c r="A467" s="62"/>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row>
    <row r="468">
      <c r="A468" s="62"/>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row>
    <row r="469">
      <c r="A469" s="62"/>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row>
    <row r="470">
      <c r="A470" s="62"/>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row>
    <row r="471">
      <c r="A471" s="62"/>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row>
    <row r="472">
      <c r="A472" s="62"/>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row>
    <row r="473">
      <c r="A473" s="62"/>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row>
    <row r="474">
      <c r="A474" s="62"/>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row>
    <row r="475">
      <c r="A475" s="62"/>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row>
    <row r="476">
      <c r="A476" s="62"/>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c r="A477" s="62"/>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row>
    <row r="478">
      <c r="A478" s="62"/>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row>
    <row r="479">
      <c r="A479" s="62"/>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row>
    <row r="480">
      <c r="A480" s="62"/>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row>
    <row r="481">
      <c r="A481" s="62"/>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row>
    <row r="482">
      <c r="A482" s="62"/>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row>
    <row r="483">
      <c r="A483" s="62"/>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row>
    <row r="484">
      <c r="A484" s="62"/>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row>
    <row r="485">
      <c r="A485" s="62"/>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row>
    <row r="486">
      <c r="A486" s="62"/>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row>
    <row r="487">
      <c r="A487" s="62"/>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row>
    <row r="488">
      <c r="A488" s="62"/>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row>
    <row r="489">
      <c r="A489" s="62"/>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row>
    <row r="490">
      <c r="A490" s="62"/>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row>
    <row r="491">
      <c r="A491" s="62"/>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row>
    <row r="492">
      <c r="A492" s="62"/>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row>
    <row r="493">
      <c r="A493" s="62"/>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row>
    <row r="494">
      <c r="A494" s="62"/>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row>
    <row r="495">
      <c r="A495" s="62"/>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c r="A496" s="62"/>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row>
    <row r="497">
      <c r="A497" s="62"/>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row>
    <row r="498">
      <c r="A498" s="62"/>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row>
    <row r="499">
      <c r="A499" s="62"/>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row>
    <row r="500">
      <c r="A500" s="62"/>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row>
    <row r="501">
      <c r="A501" s="62"/>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row>
    <row r="502">
      <c r="A502" s="62"/>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row>
    <row r="503">
      <c r="A503" s="62"/>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row>
    <row r="504">
      <c r="A504" s="62"/>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row>
    <row r="505">
      <c r="A505" s="62"/>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row>
    <row r="506">
      <c r="A506" s="62"/>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row>
    <row r="507">
      <c r="A507" s="62"/>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row>
    <row r="508">
      <c r="A508" s="62"/>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row>
    <row r="509">
      <c r="A509" s="62"/>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row>
    <row r="510">
      <c r="A510" s="62"/>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row>
    <row r="511">
      <c r="A511" s="62"/>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row>
    <row r="512">
      <c r="A512" s="62"/>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row>
    <row r="513">
      <c r="A513" s="62"/>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row>
    <row r="514">
      <c r="A514" s="62"/>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c r="A515" s="62"/>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row>
    <row r="516">
      <c r="A516" s="62"/>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row>
    <row r="517">
      <c r="A517" s="62"/>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row>
    <row r="518">
      <c r="A518" s="62"/>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row>
    <row r="519">
      <c r="A519" s="62"/>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row>
    <row r="520">
      <c r="A520" s="62"/>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row>
    <row r="521">
      <c r="A521" s="62"/>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row>
    <row r="522">
      <c r="A522" s="62"/>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row>
    <row r="523">
      <c r="A523" s="62"/>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row>
    <row r="524">
      <c r="A524" s="62"/>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row>
    <row r="525">
      <c r="A525" s="62"/>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row>
    <row r="526">
      <c r="A526" s="62"/>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row>
    <row r="527">
      <c r="A527" s="62"/>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row>
    <row r="528">
      <c r="A528" s="62"/>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row>
    <row r="529">
      <c r="A529" s="62"/>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row>
    <row r="530">
      <c r="A530" s="62"/>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row>
    <row r="531">
      <c r="A531" s="62"/>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row>
    <row r="532">
      <c r="A532" s="62"/>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row>
    <row r="533">
      <c r="A533" s="62"/>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c r="A534" s="62"/>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row>
    <row r="535">
      <c r="A535" s="62"/>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row>
    <row r="536">
      <c r="A536" s="62"/>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row>
    <row r="537">
      <c r="A537" s="62"/>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row>
    <row r="538">
      <c r="A538" s="62"/>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row>
    <row r="539">
      <c r="A539" s="62"/>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row>
    <row r="540">
      <c r="A540" s="62"/>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row>
    <row r="541">
      <c r="A541" s="62"/>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row>
    <row r="542">
      <c r="A542" s="62"/>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row>
    <row r="543">
      <c r="A543" s="62"/>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row>
    <row r="544">
      <c r="A544" s="62"/>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row>
    <row r="545">
      <c r="A545" s="62"/>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row>
    <row r="546">
      <c r="A546" s="62"/>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row>
    <row r="547">
      <c r="A547" s="62"/>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row>
    <row r="548">
      <c r="A548" s="62"/>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row>
    <row r="549">
      <c r="A549" s="62"/>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row>
    <row r="550">
      <c r="A550" s="62"/>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row>
    <row r="551">
      <c r="A551" s="62"/>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row>
    <row r="552">
      <c r="A552" s="62"/>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c r="A553" s="62"/>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c r="A554" s="62"/>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row>
    <row r="555">
      <c r="A555" s="62"/>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row>
    <row r="556">
      <c r="A556" s="62"/>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row>
    <row r="557">
      <c r="A557" s="62"/>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c r="A558" s="62"/>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c r="A559" s="62"/>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c r="A560" s="62"/>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c r="A561" s="62"/>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c r="A562" s="62"/>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c r="A563" s="62"/>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c r="A564" s="62"/>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c r="A565" s="62"/>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c r="A566" s="62"/>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c r="A567" s="62"/>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c r="A568" s="62"/>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c r="A569" s="62"/>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c r="A570" s="62"/>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c r="A571" s="62"/>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c r="A572" s="62"/>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c r="A573" s="62"/>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c r="A574" s="62"/>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c r="A575" s="62"/>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c r="A576" s="62"/>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c r="A577" s="62"/>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c r="A578" s="62"/>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c r="A579" s="62"/>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c r="A580" s="62"/>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c r="A581" s="62"/>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c r="A582" s="62"/>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c r="A583" s="62"/>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c r="A584" s="62"/>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c r="A585" s="62"/>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c r="A586" s="62"/>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c r="A587" s="62"/>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c r="A588" s="62"/>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c r="A589" s="62"/>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c r="A590" s="62"/>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c r="A591" s="62"/>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c r="A592" s="62"/>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c r="A593" s="62"/>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c r="A594" s="62"/>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c r="A595" s="62"/>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c r="A596" s="62"/>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c r="A597" s="62"/>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c r="A598" s="62"/>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c r="A599" s="62"/>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c r="A600" s="62"/>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c r="A601" s="62"/>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c r="A602" s="62"/>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c r="A603" s="62"/>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c r="A604" s="62"/>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c r="A605" s="62"/>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c r="A606" s="62"/>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c r="A607" s="62"/>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c r="A608" s="62"/>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c r="A609" s="62"/>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c r="A610" s="62"/>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c r="A611" s="62"/>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c r="A612" s="62"/>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c r="A613" s="62"/>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c r="A614" s="62"/>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c r="A615" s="62"/>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c r="A616" s="62"/>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c r="A617" s="62"/>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c r="A618" s="62"/>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c r="A619" s="62"/>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c r="A620" s="62"/>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c r="A621" s="62"/>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c r="A622" s="62"/>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c r="A623" s="62"/>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c r="A624" s="62"/>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c r="A625" s="62"/>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c r="A626" s="62"/>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c r="A627" s="62"/>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c r="A628" s="62"/>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c r="A629" s="62"/>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c r="A630" s="62"/>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c r="A631" s="62"/>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c r="A632" s="62"/>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c r="A633" s="62"/>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c r="A634" s="62"/>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c r="A635" s="62"/>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c r="A636" s="62"/>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c r="A637" s="62"/>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c r="A638" s="62"/>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c r="A639" s="62"/>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c r="A640" s="62"/>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c r="A641" s="62"/>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c r="A642" s="62"/>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c r="A643" s="62"/>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c r="A644" s="62"/>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c r="A645" s="62"/>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c r="A646" s="62"/>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c r="A647" s="62"/>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c r="A648" s="62"/>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c r="A649" s="62"/>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c r="A650" s="62"/>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c r="A651" s="62"/>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c r="A652" s="62"/>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c r="A653" s="62"/>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c r="A654" s="62"/>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c r="A655" s="62"/>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c r="A656" s="62"/>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c r="A657" s="62"/>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c r="A658" s="62"/>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c r="A659" s="62"/>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c r="A660" s="62"/>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c r="A661" s="62"/>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c r="A662" s="62"/>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c r="A663" s="62"/>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c r="A664" s="62"/>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c r="A665" s="62"/>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c r="A666" s="62"/>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c r="A667" s="62"/>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c r="A668" s="62"/>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c r="A669" s="62"/>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c r="A670" s="62"/>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c r="A671" s="62"/>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c r="A672" s="62"/>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c r="A673" s="62"/>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c r="A674" s="62"/>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c r="A675" s="62"/>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c r="A676" s="62"/>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c r="A677" s="62"/>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c r="A678" s="62"/>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c r="A679" s="62"/>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c r="A680" s="62"/>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c r="A681" s="62"/>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c r="A682" s="62"/>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c r="A683" s="62"/>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c r="A684" s="62"/>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c r="A685" s="62"/>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c r="A686" s="62"/>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c r="A687" s="62"/>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c r="A688" s="62"/>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c r="A689" s="62"/>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c r="A690" s="62"/>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c r="A691" s="62"/>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c r="A692" s="62"/>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c r="A693" s="62"/>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c r="A694" s="62"/>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c r="A695" s="62"/>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c r="A696" s="62"/>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c r="A697" s="62"/>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c r="A698" s="62"/>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c r="A699" s="62"/>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c r="A700" s="62"/>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c r="A701" s="62"/>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c r="A702" s="62"/>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c r="A703" s="62"/>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c r="A704" s="62"/>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c r="A705" s="62"/>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c r="A706" s="62"/>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c r="A707" s="62"/>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c r="A708" s="62"/>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c r="A709" s="62"/>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c r="A710" s="62"/>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c r="A711" s="62"/>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c r="A712" s="62"/>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c r="A713" s="62"/>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c r="A714" s="62"/>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c r="A715" s="62"/>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c r="A716" s="62"/>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c r="A717" s="62"/>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c r="A718" s="62"/>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c r="A719" s="62"/>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c r="A720" s="62"/>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c r="A721" s="62"/>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c r="A722" s="62"/>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c r="A723" s="62"/>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c r="A724" s="62"/>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c r="A725" s="62"/>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c r="A726" s="62"/>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c r="A727" s="62"/>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c r="A728" s="62"/>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c r="A729" s="62"/>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c r="A730" s="62"/>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c r="A731" s="62"/>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c r="A732" s="62"/>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c r="A733" s="62"/>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c r="A734" s="62"/>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c r="A735" s="62"/>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c r="A736" s="62"/>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c r="A737" s="62"/>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c r="A738" s="62"/>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c r="A739" s="62"/>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c r="A740" s="62"/>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c r="A741" s="62"/>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c r="A742" s="62"/>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c r="A743" s="62"/>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c r="A744" s="62"/>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c r="A745" s="62"/>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c r="A746" s="62"/>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c r="A747" s="62"/>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c r="A748" s="62"/>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c r="A749" s="62"/>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c r="A750" s="62"/>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c r="A751" s="62"/>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c r="A752" s="62"/>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c r="A753" s="62"/>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c r="A754" s="62"/>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c r="A755" s="62"/>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c r="A756" s="62"/>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c r="A757" s="62"/>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c r="A758" s="62"/>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c r="A759" s="62"/>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c r="A760" s="62"/>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c r="A761" s="62"/>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c r="A762" s="62"/>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c r="A763" s="62"/>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c r="A764" s="62"/>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c r="A765" s="62"/>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c r="A766" s="62"/>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c r="A767" s="62"/>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c r="A768" s="62"/>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c r="A769" s="62"/>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c r="A770" s="62"/>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c r="A771" s="62"/>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c r="A772" s="62"/>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c r="A773" s="62"/>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c r="A774" s="62"/>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c r="A775" s="62"/>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c r="A776" s="62"/>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c r="A777" s="62"/>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c r="A778" s="62"/>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c r="A779" s="62"/>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c r="A780" s="62"/>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c r="A781" s="62"/>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c r="A782" s="62"/>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c r="A783" s="62"/>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c r="A784" s="62"/>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c r="A785" s="62"/>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c r="A786" s="62"/>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c r="A787" s="62"/>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c r="A788" s="62"/>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c r="A789" s="62"/>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c r="A790" s="62"/>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c r="A791" s="62"/>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c r="A792" s="62"/>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c r="A793" s="62"/>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c r="A794" s="62"/>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c r="A795" s="62"/>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c r="A796" s="62"/>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c r="A797" s="62"/>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c r="A798" s="62"/>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c r="A799" s="62"/>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c r="A800" s="62"/>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c r="A801" s="62"/>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c r="A802" s="62"/>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c r="A803" s="62"/>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c r="A804" s="62"/>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c r="A805" s="62"/>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c r="A806" s="62"/>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c r="A807" s="62"/>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c r="A808" s="62"/>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c r="A809" s="62"/>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c r="A810" s="62"/>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c r="A811" s="62"/>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c r="A812" s="62"/>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c r="A813" s="62"/>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c r="A814" s="62"/>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c r="A815" s="62"/>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c r="A816" s="62"/>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c r="A817" s="62"/>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c r="A818" s="62"/>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c r="A819" s="62"/>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c r="A820" s="62"/>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c r="A821" s="62"/>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c r="A822" s="62"/>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c r="A823" s="62"/>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c r="A824" s="62"/>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c r="A825" s="62"/>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c r="A826" s="62"/>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c r="A827" s="62"/>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c r="A828" s="62"/>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c r="A829" s="62"/>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c r="A830" s="62"/>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c r="A831" s="62"/>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c r="A832" s="62"/>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c r="A833" s="62"/>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c r="A834" s="62"/>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c r="A835" s="62"/>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c r="A836" s="62"/>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c r="A837" s="62"/>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c r="A838" s="62"/>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c r="A839" s="62"/>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c r="A840" s="62"/>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c r="A841" s="62"/>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c r="A842" s="62"/>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c r="A843" s="62"/>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c r="A844" s="62"/>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c r="A845" s="62"/>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c r="A846" s="62"/>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c r="A847" s="62"/>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c r="A848" s="62"/>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c r="A849" s="62"/>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c r="A850" s="62"/>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c r="A851" s="62"/>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c r="A852" s="62"/>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c r="A853" s="62"/>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c r="A854" s="62"/>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c r="A855" s="62"/>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c r="A856" s="62"/>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c r="A857" s="62"/>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c r="A858" s="62"/>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c r="A859" s="62"/>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c r="A860" s="62"/>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c r="A861" s="62"/>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c r="A862" s="62"/>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c r="A863" s="62"/>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c r="A864" s="62"/>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c r="A865" s="62"/>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c r="A866" s="62"/>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c r="A867" s="62"/>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c r="A868" s="62"/>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c r="A869" s="62"/>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c r="A870" s="62"/>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c r="A871" s="62"/>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c r="A872" s="62"/>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c r="A873" s="62"/>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c r="A874" s="62"/>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c r="A875" s="62"/>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c r="A876" s="62"/>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c r="A877" s="62"/>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c r="A878" s="62"/>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c r="A879" s="62"/>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c r="A880" s="62"/>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c r="A881" s="62"/>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c r="A882" s="62"/>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c r="A883" s="62"/>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c r="A884" s="62"/>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c r="A885" s="62"/>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c r="A886" s="62"/>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c r="A887" s="62"/>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c r="A888" s="62"/>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c r="A889" s="62"/>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c r="A890" s="62"/>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c r="A891" s="62"/>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c r="A892" s="62"/>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c r="A893" s="62"/>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c r="A894" s="62"/>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c r="A895" s="62"/>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c r="A896" s="62"/>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c r="A897" s="62"/>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c r="A898" s="62"/>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c r="A899" s="62"/>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c r="A900" s="62"/>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c r="A901" s="62"/>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c r="A902" s="62"/>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c r="A903" s="62"/>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c r="A904" s="62"/>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c r="A905" s="62"/>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c r="A906" s="62"/>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c r="A907" s="62"/>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c r="A908" s="62"/>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c r="A909" s="62"/>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c r="A910" s="62"/>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c r="A911" s="62"/>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c r="A912" s="62"/>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c r="A913" s="62"/>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c r="A914" s="62"/>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c r="A915" s="62"/>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c r="A916" s="62"/>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c r="A917" s="62"/>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c r="A918" s="62"/>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c r="A919" s="62"/>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c r="A920" s="62"/>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c r="A921" s="62"/>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c r="A922" s="62"/>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c r="A923" s="62"/>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c r="A924" s="62"/>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c r="A925" s="62"/>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c r="A926" s="62"/>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c r="A927" s="62"/>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c r="A928" s="62"/>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c r="A929" s="62"/>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c r="A930" s="62"/>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c r="A931" s="62"/>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c r="A932" s="62"/>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c r="A933" s="62"/>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c r="A934" s="62"/>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c r="A935" s="62"/>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c r="A936" s="62"/>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c r="A937" s="62"/>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c r="A938" s="62"/>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c r="A939" s="62"/>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c r="A940" s="62"/>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c r="A941" s="62"/>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c r="A942" s="62"/>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c r="A943" s="62"/>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c r="A944" s="62"/>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c r="A945" s="62"/>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c r="A946" s="62"/>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c r="A947" s="62"/>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c r="A948" s="62"/>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c r="A949" s="62"/>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c r="A950" s="62"/>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c r="A951" s="62"/>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c r="A952" s="62"/>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c r="A953" s="62"/>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c r="A954" s="62"/>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c r="A955" s="62"/>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c r="A956" s="62"/>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c r="A957" s="62"/>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c r="A958" s="62"/>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c r="A959" s="62"/>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c r="A960" s="62"/>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c r="A961" s="62"/>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c r="A962" s="62"/>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c r="A963" s="62"/>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c r="A964" s="62"/>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c r="A965" s="62"/>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c r="A966" s="62"/>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c r="A967" s="62"/>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c r="A968" s="62"/>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c r="A969" s="62"/>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c r="A970" s="62"/>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c r="A971" s="62"/>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c r="A972" s="62"/>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c r="A973" s="62"/>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c r="A974" s="62"/>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c r="A975" s="62"/>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c r="A976" s="62"/>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c r="A977" s="62"/>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c r="A978" s="62"/>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c r="A979" s="62"/>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c r="A980" s="62"/>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c r="A981" s="62"/>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c r="A982" s="62"/>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c r="A983" s="62"/>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c r="A984" s="62"/>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c r="A985" s="62"/>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c r="A986" s="62"/>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c r="A987" s="62"/>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c r="A988" s="62"/>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c r="A989" s="62"/>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c r="A990" s="62"/>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c r="A991" s="62"/>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c r="A992" s="62"/>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c r="A993" s="62"/>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c r="A994" s="62"/>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row r="995">
      <c r="A995" s="62"/>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row>
    <row r="996">
      <c r="A996" s="62"/>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row>
    <row r="997">
      <c r="A997" s="62"/>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row>
    <row r="998">
      <c r="A998" s="62"/>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row>
    <row r="999">
      <c r="A999" s="62"/>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row>
  </sheetData>
  <mergeCells count="1">
    <mergeCell ref="A1:D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7.43"/>
    <col customWidth="1" min="2" max="2" width="37.29"/>
    <col customWidth="1" min="3" max="3" width="42.71"/>
    <col customWidth="1" min="4" max="4" width="36.43"/>
    <col customWidth="1" min="5" max="5" width="46.71"/>
    <col customWidth="1" min="6" max="6" width="55.71"/>
    <col customWidth="1" min="7" max="7" width="61.29"/>
    <col customWidth="1" min="8" max="8" width="39.71"/>
    <col customWidth="1" min="9" max="9" width="58.57"/>
    <col customWidth="1" min="10" max="26" width="8.43"/>
  </cols>
  <sheetData>
    <row r="1" ht="13.5" customHeight="1">
      <c r="A1" s="78"/>
      <c r="B1" s="78"/>
      <c r="C1" s="78"/>
      <c r="D1" s="78"/>
      <c r="E1" s="78"/>
      <c r="F1" s="78"/>
      <c r="G1" s="78"/>
      <c r="H1" s="78"/>
      <c r="I1" s="78"/>
      <c r="J1" s="78"/>
      <c r="K1" s="78"/>
      <c r="L1" s="78"/>
      <c r="M1" s="78"/>
      <c r="N1" s="78"/>
      <c r="O1" s="78"/>
      <c r="P1" s="78"/>
      <c r="Q1" s="78"/>
      <c r="R1" s="78"/>
      <c r="S1" s="78"/>
      <c r="T1" s="78"/>
      <c r="U1" s="78"/>
      <c r="V1" s="78"/>
      <c r="W1" s="78"/>
      <c r="X1" s="78"/>
      <c r="Y1" s="78"/>
      <c r="Z1" s="78"/>
    </row>
    <row r="2" ht="29.25" customHeight="1">
      <c r="A2" s="35"/>
      <c r="B2" s="18"/>
      <c r="C2" s="35" t="s">
        <v>141</v>
      </c>
      <c r="D2" s="18"/>
      <c r="E2" s="18"/>
      <c r="F2" s="18"/>
      <c r="G2" s="18"/>
      <c r="H2" s="19"/>
      <c r="I2" s="79" t="s">
        <v>5</v>
      </c>
      <c r="J2" s="78"/>
      <c r="K2" s="78"/>
      <c r="L2" s="78"/>
      <c r="M2" s="78"/>
      <c r="N2" s="78"/>
      <c r="O2" s="78"/>
      <c r="P2" s="78"/>
      <c r="Q2" s="78"/>
      <c r="R2" s="78"/>
      <c r="S2" s="78"/>
      <c r="T2" s="78"/>
      <c r="U2" s="78"/>
      <c r="V2" s="78"/>
      <c r="W2" s="78"/>
      <c r="X2" s="78"/>
      <c r="Y2" s="78"/>
      <c r="Z2" s="78"/>
    </row>
    <row r="3" ht="29.25" customHeight="1">
      <c r="A3" s="20"/>
      <c r="C3" s="20"/>
      <c r="H3" s="21"/>
      <c r="I3" s="79" t="s">
        <v>6</v>
      </c>
      <c r="J3" s="78"/>
      <c r="K3" s="78"/>
      <c r="L3" s="78"/>
      <c r="M3" s="78"/>
      <c r="N3" s="78"/>
      <c r="O3" s="78"/>
      <c r="P3" s="78"/>
      <c r="Q3" s="78"/>
      <c r="R3" s="78"/>
      <c r="S3" s="78"/>
      <c r="T3" s="78"/>
      <c r="U3" s="78"/>
      <c r="V3" s="78"/>
      <c r="W3" s="78"/>
      <c r="X3" s="78"/>
      <c r="Y3" s="78"/>
      <c r="Z3" s="78"/>
    </row>
    <row r="4" ht="29.25" customHeight="1">
      <c r="A4" s="22"/>
      <c r="B4" s="23"/>
      <c r="C4" s="22"/>
      <c r="D4" s="23"/>
      <c r="E4" s="23"/>
      <c r="F4" s="23"/>
      <c r="G4" s="23"/>
      <c r="H4" s="24"/>
      <c r="I4" s="79" t="s">
        <v>7</v>
      </c>
      <c r="J4" s="78"/>
      <c r="K4" s="78"/>
      <c r="L4" s="78"/>
      <c r="M4" s="78"/>
      <c r="N4" s="78"/>
      <c r="O4" s="78"/>
      <c r="P4" s="78"/>
      <c r="Q4" s="78"/>
      <c r="R4" s="78"/>
      <c r="S4" s="78"/>
      <c r="T4" s="78"/>
      <c r="U4" s="78"/>
      <c r="V4" s="78"/>
      <c r="W4" s="78"/>
      <c r="X4" s="78"/>
      <c r="Y4" s="78"/>
      <c r="Z4" s="78"/>
    </row>
    <row r="5" ht="36.0" customHeight="1">
      <c r="A5" s="80"/>
      <c r="B5" s="43"/>
      <c r="C5" s="43"/>
      <c r="D5" s="43"/>
      <c r="E5" s="43"/>
      <c r="F5" s="43"/>
      <c r="G5" s="43"/>
      <c r="H5" s="43"/>
      <c r="I5" s="43"/>
      <c r="J5" s="78"/>
      <c r="K5" s="78"/>
      <c r="L5" s="78"/>
      <c r="M5" s="78"/>
      <c r="N5" s="78"/>
      <c r="O5" s="78"/>
      <c r="P5" s="78"/>
      <c r="Q5" s="78"/>
      <c r="R5" s="78"/>
      <c r="S5" s="78"/>
      <c r="T5" s="78"/>
      <c r="U5" s="78"/>
      <c r="V5" s="78"/>
      <c r="W5" s="78"/>
      <c r="X5" s="78"/>
      <c r="Y5" s="78"/>
      <c r="Z5" s="78"/>
    </row>
    <row r="6" ht="34.5" customHeight="1">
      <c r="A6" s="42" t="s">
        <v>8</v>
      </c>
      <c r="B6" s="43"/>
      <c r="C6" s="43"/>
      <c r="D6" s="44"/>
      <c r="E6" s="45" t="s">
        <v>142</v>
      </c>
      <c r="F6" s="43"/>
      <c r="G6" s="43"/>
      <c r="H6" s="43"/>
      <c r="I6" s="44"/>
      <c r="J6" s="78"/>
      <c r="K6" s="78"/>
      <c r="L6" s="78"/>
      <c r="M6" s="78"/>
      <c r="N6" s="78"/>
      <c r="O6" s="78"/>
      <c r="P6" s="78"/>
      <c r="Q6" s="78"/>
      <c r="R6" s="78"/>
      <c r="S6" s="78"/>
      <c r="T6" s="78"/>
      <c r="U6" s="78"/>
      <c r="V6" s="78"/>
      <c r="W6" s="78"/>
      <c r="X6" s="78"/>
      <c r="Y6" s="78"/>
      <c r="Z6" s="78"/>
    </row>
    <row r="7" ht="114.0" customHeight="1">
      <c r="A7" s="46" t="s">
        <v>10</v>
      </c>
      <c r="B7" s="47" t="s">
        <v>11</v>
      </c>
      <c r="C7" s="46" t="s">
        <v>12</v>
      </c>
      <c r="D7" s="46" t="s">
        <v>13</v>
      </c>
      <c r="E7" s="48" t="s">
        <v>143</v>
      </c>
      <c r="F7" s="48" t="s">
        <v>144</v>
      </c>
      <c r="G7" s="48" t="s">
        <v>145</v>
      </c>
      <c r="H7" s="48" t="s">
        <v>146</v>
      </c>
      <c r="I7" s="48" t="s">
        <v>23</v>
      </c>
      <c r="J7" s="78"/>
      <c r="K7" s="78"/>
      <c r="L7" s="78"/>
      <c r="M7" s="78"/>
      <c r="N7" s="78"/>
      <c r="O7" s="78"/>
      <c r="P7" s="78"/>
      <c r="Q7" s="78"/>
      <c r="R7" s="78"/>
      <c r="S7" s="78"/>
      <c r="T7" s="78"/>
      <c r="U7" s="78"/>
      <c r="V7" s="78"/>
      <c r="W7" s="78"/>
      <c r="X7" s="78"/>
      <c r="Y7" s="78"/>
      <c r="Z7" s="78"/>
    </row>
    <row r="8" ht="104.25" customHeight="1">
      <c r="A8" s="50" t="s">
        <v>147</v>
      </c>
      <c r="B8" s="50" t="s">
        <v>25</v>
      </c>
      <c r="C8" s="50" t="s">
        <v>26</v>
      </c>
      <c r="D8" s="50" t="s">
        <v>148</v>
      </c>
      <c r="E8" s="50" t="s">
        <v>149</v>
      </c>
      <c r="F8" s="81" t="s">
        <v>150</v>
      </c>
      <c r="G8" s="82" t="s">
        <v>53</v>
      </c>
      <c r="H8" s="83">
        <v>1.0</v>
      </c>
      <c r="I8" s="50" t="s">
        <v>151</v>
      </c>
      <c r="J8" s="78"/>
      <c r="K8" s="78"/>
      <c r="L8" s="78"/>
      <c r="M8" s="78"/>
      <c r="N8" s="78"/>
      <c r="O8" s="78"/>
      <c r="P8" s="78"/>
      <c r="Q8" s="78"/>
      <c r="R8" s="78"/>
      <c r="S8" s="78"/>
      <c r="T8" s="78"/>
      <c r="U8" s="78"/>
      <c r="V8" s="78"/>
      <c r="W8" s="78"/>
      <c r="X8" s="78"/>
      <c r="Y8" s="78"/>
      <c r="Z8" s="78"/>
    </row>
    <row r="9" ht="104.25" customHeight="1">
      <c r="A9" s="54"/>
      <c r="B9" s="54"/>
      <c r="C9" s="54"/>
      <c r="D9" s="54"/>
      <c r="E9" s="54"/>
      <c r="F9" s="84"/>
      <c r="G9" s="82" t="s">
        <v>28</v>
      </c>
      <c r="H9" s="85">
        <v>1.0</v>
      </c>
      <c r="I9" s="54"/>
      <c r="J9" s="78"/>
      <c r="K9" s="78"/>
      <c r="L9" s="78"/>
      <c r="M9" s="78"/>
      <c r="N9" s="78"/>
      <c r="O9" s="78"/>
      <c r="P9" s="78"/>
      <c r="Q9" s="78"/>
      <c r="R9" s="78"/>
      <c r="S9" s="78"/>
      <c r="T9" s="78"/>
      <c r="U9" s="78"/>
      <c r="V9" s="78"/>
      <c r="W9" s="78"/>
      <c r="X9" s="78"/>
      <c r="Y9" s="78"/>
      <c r="Z9" s="78"/>
    </row>
    <row r="10" ht="104.25" customHeight="1">
      <c r="A10" s="54"/>
      <c r="B10" s="54"/>
      <c r="C10" s="54"/>
      <c r="D10" s="54"/>
      <c r="E10" s="54"/>
      <c r="F10" s="82" t="s">
        <v>152</v>
      </c>
      <c r="G10" s="82" t="s">
        <v>57</v>
      </c>
      <c r="H10" s="83">
        <v>1.0</v>
      </c>
      <c r="I10" s="58"/>
      <c r="J10" s="78"/>
      <c r="K10" s="78"/>
      <c r="L10" s="78"/>
      <c r="M10" s="78"/>
      <c r="N10" s="78"/>
      <c r="O10" s="78"/>
      <c r="P10" s="78"/>
      <c r="Q10" s="78"/>
      <c r="R10" s="78"/>
      <c r="S10" s="78"/>
      <c r="T10" s="78"/>
      <c r="U10" s="78"/>
      <c r="V10" s="78"/>
      <c r="W10" s="78"/>
      <c r="X10" s="78"/>
      <c r="Y10" s="78"/>
      <c r="Z10" s="78"/>
    </row>
    <row r="11" ht="324.75" customHeight="1">
      <c r="A11" s="58"/>
      <c r="B11" s="58"/>
      <c r="C11" s="58"/>
      <c r="D11" s="58"/>
      <c r="E11" s="58"/>
      <c r="F11" s="81" t="s">
        <v>153</v>
      </c>
      <c r="G11" s="82" t="s">
        <v>154</v>
      </c>
      <c r="H11" s="83">
        <v>1.0</v>
      </c>
      <c r="I11" s="86" t="s">
        <v>155</v>
      </c>
      <c r="J11" s="78"/>
      <c r="K11" s="78"/>
      <c r="L11" s="78"/>
      <c r="M11" s="78"/>
      <c r="N11" s="78"/>
      <c r="O11" s="78"/>
      <c r="P11" s="78"/>
      <c r="Q11" s="78"/>
      <c r="R11" s="78"/>
      <c r="S11" s="78"/>
      <c r="T11" s="78"/>
      <c r="U11" s="78"/>
      <c r="V11" s="78"/>
      <c r="W11" s="78"/>
      <c r="X11" s="78"/>
      <c r="Y11" s="78"/>
      <c r="Z11" s="78"/>
    </row>
    <row r="12" ht="76.5" customHeight="1">
      <c r="A12" s="50" t="s">
        <v>147</v>
      </c>
      <c r="B12" s="50" t="s">
        <v>156</v>
      </c>
      <c r="C12" s="50" t="s">
        <v>26</v>
      </c>
      <c r="D12" s="50" t="s">
        <v>67</v>
      </c>
      <c r="E12" s="50" t="s">
        <v>157</v>
      </c>
      <c r="F12" s="49" t="s">
        <v>158</v>
      </c>
      <c r="G12" s="87" t="s">
        <v>159</v>
      </c>
      <c r="H12" s="88">
        <v>0.0039</v>
      </c>
      <c r="I12" s="50" t="s">
        <v>160</v>
      </c>
      <c r="J12" s="78"/>
      <c r="K12" s="78"/>
      <c r="L12" s="78"/>
      <c r="M12" s="78"/>
      <c r="N12" s="78"/>
      <c r="O12" s="78"/>
      <c r="P12" s="78"/>
      <c r="Q12" s="78"/>
      <c r="R12" s="78"/>
      <c r="S12" s="78"/>
      <c r="T12" s="78"/>
      <c r="U12" s="78"/>
      <c r="V12" s="78"/>
      <c r="W12" s="78"/>
      <c r="X12" s="78"/>
      <c r="Y12" s="78"/>
      <c r="Z12" s="78"/>
    </row>
    <row r="13" ht="76.5" customHeight="1">
      <c r="A13" s="54"/>
      <c r="B13" s="54"/>
      <c r="C13" s="54"/>
      <c r="D13" s="54"/>
      <c r="E13" s="54"/>
      <c r="F13" s="57"/>
      <c r="G13" s="87" t="s">
        <v>70</v>
      </c>
      <c r="H13" s="89">
        <v>125000.0</v>
      </c>
      <c r="I13" s="54"/>
      <c r="J13" s="78"/>
      <c r="K13" s="78"/>
      <c r="L13" s="78"/>
      <c r="M13" s="78"/>
      <c r="N13" s="78"/>
      <c r="O13" s="78"/>
      <c r="P13" s="78"/>
      <c r="Q13" s="78"/>
      <c r="R13" s="78"/>
      <c r="S13" s="78"/>
      <c r="T13" s="78"/>
      <c r="U13" s="78"/>
      <c r="V13" s="78"/>
      <c r="W13" s="78"/>
      <c r="X13" s="78"/>
      <c r="Y13" s="78"/>
      <c r="Z13" s="78"/>
    </row>
    <row r="14" ht="76.5" customHeight="1">
      <c r="A14" s="58"/>
      <c r="B14" s="58"/>
      <c r="C14" s="58"/>
      <c r="D14" s="58"/>
      <c r="E14" s="58"/>
      <c r="F14" s="52" t="s">
        <v>161</v>
      </c>
      <c r="G14" s="52" t="s">
        <v>162</v>
      </c>
      <c r="H14" s="83">
        <v>1.0</v>
      </c>
      <c r="I14" s="58"/>
      <c r="J14" s="78"/>
      <c r="K14" s="78"/>
      <c r="L14" s="78"/>
      <c r="M14" s="78"/>
      <c r="N14" s="78"/>
      <c r="O14" s="78"/>
      <c r="P14" s="78"/>
      <c r="Q14" s="78"/>
      <c r="R14" s="78"/>
      <c r="S14" s="78"/>
      <c r="T14" s="78"/>
      <c r="U14" s="78"/>
      <c r="V14" s="78"/>
      <c r="W14" s="78"/>
      <c r="X14" s="78"/>
      <c r="Y14" s="78"/>
      <c r="Z14" s="78"/>
    </row>
    <row r="15" ht="75.0" customHeight="1">
      <c r="A15" s="50" t="s">
        <v>163</v>
      </c>
      <c r="B15" s="50" t="s">
        <v>156</v>
      </c>
      <c r="C15" s="50" t="s">
        <v>26</v>
      </c>
      <c r="D15" s="50" t="s">
        <v>164</v>
      </c>
      <c r="E15" s="50" t="s">
        <v>165</v>
      </c>
      <c r="F15" s="49" t="s">
        <v>166</v>
      </c>
      <c r="G15" s="90" t="s">
        <v>167</v>
      </c>
      <c r="H15" s="90">
        <v>4.0</v>
      </c>
      <c r="I15" s="50" t="s">
        <v>168</v>
      </c>
      <c r="J15" s="78"/>
      <c r="K15" s="78"/>
      <c r="L15" s="78"/>
      <c r="M15" s="78"/>
      <c r="N15" s="78"/>
      <c r="O15" s="78"/>
      <c r="P15" s="78"/>
      <c r="Q15" s="78"/>
      <c r="R15" s="78"/>
      <c r="S15" s="78"/>
      <c r="T15" s="78"/>
      <c r="U15" s="78"/>
      <c r="V15" s="78"/>
      <c r="W15" s="78"/>
      <c r="X15" s="78"/>
      <c r="Y15" s="78"/>
      <c r="Z15" s="78"/>
    </row>
    <row r="16" ht="78.0" customHeight="1">
      <c r="A16" s="54"/>
      <c r="B16" s="54"/>
      <c r="C16" s="54"/>
      <c r="D16" s="54"/>
      <c r="E16" s="54"/>
      <c r="F16" s="53"/>
      <c r="G16" s="91" t="s">
        <v>169</v>
      </c>
      <c r="H16" s="89">
        <v>1200.0</v>
      </c>
      <c r="I16" s="54"/>
      <c r="J16" s="78"/>
      <c r="K16" s="78"/>
      <c r="L16" s="78"/>
      <c r="M16" s="78"/>
      <c r="N16" s="78"/>
      <c r="O16" s="78"/>
      <c r="P16" s="78"/>
      <c r="Q16" s="78"/>
      <c r="R16" s="78"/>
      <c r="S16" s="78"/>
      <c r="T16" s="78"/>
      <c r="U16" s="78"/>
      <c r="V16" s="78"/>
      <c r="W16" s="78"/>
      <c r="X16" s="78"/>
      <c r="Y16" s="78"/>
      <c r="Z16" s="78"/>
    </row>
    <row r="17" ht="85.5" customHeight="1">
      <c r="A17" s="54"/>
      <c r="B17" s="54"/>
      <c r="C17" s="54"/>
      <c r="D17" s="54"/>
      <c r="E17" s="54"/>
      <c r="F17" s="53"/>
      <c r="G17" s="90" t="s">
        <v>170</v>
      </c>
      <c r="H17" s="90">
        <v>10.0</v>
      </c>
      <c r="I17" s="54"/>
      <c r="J17" s="78"/>
      <c r="K17" s="78"/>
      <c r="L17" s="78"/>
      <c r="M17" s="78"/>
      <c r="N17" s="78"/>
      <c r="O17" s="78"/>
      <c r="P17" s="78"/>
      <c r="Q17" s="78"/>
      <c r="R17" s="78"/>
      <c r="S17" s="78"/>
      <c r="T17" s="78"/>
      <c r="U17" s="78"/>
      <c r="V17" s="78"/>
      <c r="W17" s="78"/>
      <c r="X17" s="78"/>
      <c r="Y17" s="78"/>
      <c r="Z17" s="78"/>
    </row>
    <row r="18" ht="124.5" customHeight="1">
      <c r="A18" s="54"/>
      <c r="B18" s="54"/>
      <c r="C18" s="54"/>
      <c r="D18" s="54"/>
      <c r="E18" s="54"/>
      <c r="F18" s="53"/>
      <c r="G18" s="92" t="s">
        <v>171</v>
      </c>
      <c r="H18" s="85">
        <v>1.0</v>
      </c>
      <c r="I18" s="54"/>
      <c r="J18" s="78"/>
      <c r="K18" s="78"/>
      <c r="L18" s="78"/>
      <c r="M18" s="78"/>
      <c r="N18" s="78"/>
      <c r="O18" s="78"/>
      <c r="P18" s="78"/>
      <c r="Q18" s="78"/>
      <c r="R18" s="78"/>
      <c r="S18" s="78"/>
      <c r="T18" s="78"/>
      <c r="U18" s="78"/>
      <c r="V18" s="78"/>
      <c r="W18" s="78"/>
      <c r="X18" s="78"/>
      <c r="Y18" s="78"/>
      <c r="Z18" s="78"/>
    </row>
    <row r="19" ht="124.5" customHeight="1">
      <c r="A19" s="54"/>
      <c r="B19" s="54"/>
      <c r="C19" s="54"/>
      <c r="D19" s="54"/>
      <c r="E19" s="54"/>
      <c r="F19" s="53"/>
      <c r="G19" s="92" t="s">
        <v>172</v>
      </c>
      <c r="H19" s="85">
        <v>1.0</v>
      </c>
      <c r="I19" s="54"/>
      <c r="J19" s="78"/>
      <c r="K19" s="78"/>
      <c r="L19" s="78"/>
      <c r="M19" s="78"/>
      <c r="N19" s="78"/>
      <c r="O19" s="78"/>
      <c r="P19" s="78"/>
      <c r="Q19" s="78"/>
      <c r="R19" s="78"/>
      <c r="S19" s="78"/>
      <c r="T19" s="78"/>
      <c r="U19" s="78"/>
      <c r="V19" s="78"/>
      <c r="W19" s="78"/>
      <c r="X19" s="78"/>
      <c r="Y19" s="78"/>
      <c r="Z19" s="78"/>
    </row>
    <row r="20" ht="87.75" customHeight="1">
      <c r="A20" s="54"/>
      <c r="B20" s="54"/>
      <c r="C20" s="54"/>
      <c r="D20" s="54"/>
      <c r="E20" s="54"/>
      <c r="F20" s="57"/>
      <c r="G20" s="92" t="s">
        <v>173</v>
      </c>
      <c r="H20" s="89">
        <v>12.0</v>
      </c>
      <c r="I20" s="58"/>
      <c r="J20" s="78"/>
      <c r="K20" s="78"/>
      <c r="L20" s="78"/>
      <c r="M20" s="78"/>
      <c r="N20" s="78"/>
      <c r="O20" s="78"/>
      <c r="P20" s="78"/>
      <c r="Q20" s="78"/>
      <c r="R20" s="78"/>
      <c r="S20" s="78"/>
      <c r="T20" s="78"/>
      <c r="U20" s="78"/>
      <c r="V20" s="78"/>
      <c r="W20" s="78"/>
      <c r="X20" s="78"/>
      <c r="Y20" s="78"/>
      <c r="Z20" s="78"/>
    </row>
    <row r="21" ht="95.25" customHeight="1">
      <c r="A21" s="54"/>
      <c r="B21" s="54"/>
      <c r="C21" s="54"/>
      <c r="D21" s="54"/>
      <c r="E21" s="54"/>
      <c r="F21" s="49" t="s">
        <v>174</v>
      </c>
      <c r="G21" s="93" t="s">
        <v>175</v>
      </c>
      <c r="H21" s="94">
        <v>119.0</v>
      </c>
      <c r="I21" s="50" t="s">
        <v>176</v>
      </c>
      <c r="J21" s="78"/>
      <c r="K21" s="78"/>
      <c r="L21" s="78"/>
      <c r="M21" s="78"/>
      <c r="N21" s="78"/>
      <c r="O21" s="78"/>
      <c r="P21" s="78"/>
      <c r="Q21" s="78"/>
      <c r="R21" s="78"/>
      <c r="S21" s="78"/>
      <c r="T21" s="78"/>
      <c r="U21" s="78"/>
      <c r="V21" s="78"/>
      <c r="W21" s="78"/>
      <c r="X21" s="78"/>
      <c r="Y21" s="78"/>
      <c r="Z21" s="78"/>
    </row>
    <row r="22" ht="88.5" customHeight="1">
      <c r="A22" s="54"/>
      <c r="B22" s="54"/>
      <c r="C22" s="54"/>
      <c r="D22" s="54"/>
      <c r="E22" s="54"/>
      <c r="F22" s="53"/>
      <c r="G22" s="92" t="s">
        <v>177</v>
      </c>
      <c r="H22" s="85">
        <v>119.0</v>
      </c>
      <c r="I22" s="54"/>
      <c r="J22" s="78"/>
      <c r="K22" s="78"/>
      <c r="L22" s="78"/>
      <c r="M22" s="78"/>
      <c r="N22" s="78"/>
      <c r="O22" s="78"/>
      <c r="P22" s="78"/>
      <c r="Q22" s="78"/>
      <c r="R22" s="78"/>
      <c r="S22" s="78"/>
      <c r="T22" s="78"/>
      <c r="U22" s="78"/>
      <c r="V22" s="78"/>
      <c r="W22" s="78"/>
      <c r="X22" s="78"/>
      <c r="Y22" s="78"/>
      <c r="Z22" s="78"/>
    </row>
    <row r="23" ht="81.75" customHeight="1">
      <c r="A23" s="54"/>
      <c r="B23" s="54"/>
      <c r="C23" s="54"/>
      <c r="D23" s="54"/>
      <c r="E23" s="54"/>
      <c r="F23" s="53"/>
      <c r="G23" s="94" t="s">
        <v>178</v>
      </c>
      <c r="H23" s="94">
        <v>119.0</v>
      </c>
      <c r="I23" s="54"/>
      <c r="J23" s="78"/>
      <c r="K23" s="78"/>
      <c r="L23" s="78"/>
      <c r="M23" s="78"/>
      <c r="N23" s="78"/>
      <c r="O23" s="78"/>
      <c r="P23" s="78"/>
      <c r="Q23" s="78"/>
      <c r="R23" s="78"/>
      <c r="S23" s="78"/>
      <c r="T23" s="78"/>
      <c r="U23" s="78"/>
      <c r="V23" s="78"/>
      <c r="W23" s="78"/>
      <c r="X23" s="78"/>
      <c r="Y23" s="78"/>
      <c r="Z23" s="78"/>
    </row>
    <row r="24" ht="91.5" customHeight="1">
      <c r="A24" s="54"/>
      <c r="B24" s="54"/>
      <c r="C24" s="54"/>
      <c r="D24" s="54"/>
      <c r="E24" s="54"/>
      <c r="F24" s="53"/>
      <c r="G24" s="94" t="s">
        <v>179</v>
      </c>
      <c r="H24" s="94">
        <v>119.0</v>
      </c>
      <c r="I24" s="54"/>
      <c r="J24" s="78"/>
      <c r="K24" s="78"/>
      <c r="L24" s="78"/>
      <c r="M24" s="78"/>
      <c r="N24" s="78"/>
      <c r="O24" s="78"/>
      <c r="P24" s="78"/>
      <c r="Q24" s="78"/>
      <c r="R24" s="78"/>
      <c r="S24" s="78"/>
      <c r="T24" s="78"/>
      <c r="U24" s="78"/>
      <c r="V24" s="78"/>
      <c r="W24" s="78"/>
      <c r="X24" s="78"/>
      <c r="Y24" s="78"/>
      <c r="Z24" s="78"/>
    </row>
    <row r="25" ht="65.25" customHeight="1">
      <c r="A25" s="54"/>
      <c r="B25" s="54"/>
      <c r="C25" s="54"/>
      <c r="D25" s="54"/>
      <c r="E25" s="54"/>
      <c r="F25" s="53"/>
      <c r="G25" s="94" t="s">
        <v>180</v>
      </c>
      <c r="H25" s="94">
        <v>1.0</v>
      </c>
      <c r="I25" s="54"/>
      <c r="J25" s="78"/>
      <c r="K25" s="78"/>
      <c r="L25" s="78"/>
      <c r="M25" s="78"/>
      <c r="N25" s="78"/>
      <c r="O25" s="78"/>
      <c r="P25" s="78"/>
      <c r="Q25" s="78"/>
      <c r="R25" s="78"/>
      <c r="S25" s="78"/>
      <c r="T25" s="78"/>
      <c r="U25" s="78"/>
      <c r="V25" s="78"/>
      <c r="W25" s="78"/>
      <c r="X25" s="78"/>
      <c r="Y25" s="78"/>
      <c r="Z25" s="78"/>
    </row>
    <row r="26" ht="95.25" customHeight="1">
      <c r="A26" s="54"/>
      <c r="B26" s="54"/>
      <c r="C26" s="54"/>
      <c r="D26" s="54"/>
      <c r="E26" s="54"/>
      <c r="F26" s="53"/>
      <c r="G26" s="92" t="s">
        <v>181</v>
      </c>
      <c r="H26" s="82">
        <v>11.0</v>
      </c>
      <c r="I26" s="54"/>
      <c r="J26" s="78"/>
      <c r="K26" s="78"/>
      <c r="L26" s="78"/>
      <c r="M26" s="78"/>
      <c r="N26" s="78"/>
      <c r="O26" s="78"/>
      <c r="P26" s="78"/>
      <c r="Q26" s="78"/>
      <c r="R26" s="78"/>
      <c r="S26" s="78"/>
      <c r="T26" s="78"/>
      <c r="U26" s="78"/>
      <c r="V26" s="78"/>
      <c r="W26" s="78"/>
      <c r="X26" s="78"/>
      <c r="Y26" s="78"/>
      <c r="Z26" s="78"/>
    </row>
    <row r="27" ht="93.75" customHeight="1">
      <c r="A27" s="54"/>
      <c r="B27" s="54"/>
      <c r="C27" s="54"/>
      <c r="D27" s="54"/>
      <c r="E27" s="54"/>
      <c r="F27" s="57"/>
      <c r="G27" s="92" t="s">
        <v>182</v>
      </c>
      <c r="H27" s="82">
        <v>10.0</v>
      </c>
      <c r="I27" s="58"/>
      <c r="J27" s="78"/>
      <c r="K27" s="78"/>
      <c r="L27" s="78"/>
      <c r="M27" s="78"/>
      <c r="N27" s="78"/>
      <c r="O27" s="78"/>
      <c r="P27" s="78"/>
      <c r="Q27" s="78"/>
      <c r="R27" s="78"/>
      <c r="S27" s="78"/>
      <c r="T27" s="78"/>
      <c r="U27" s="78"/>
      <c r="V27" s="78"/>
      <c r="W27" s="78"/>
      <c r="X27" s="78"/>
      <c r="Y27" s="78"/>
      <c r="Z27" s="78"/>
    </row>
    <row r="28" ht="88.5" customHeight="1">
      <c r="A28" s="54"/>
      <c r="B28" s="54"/>
      <c r="C28" s="54"/>
      <c r="D28" s="54"/>
      <c r="E28" s="54"/>
      <c r="F28" s="49" t="s">
        <v>183</v>
      </c>
      <c r="G28" s="92" t="s">
        <v>184</v>
      </c>
      <c r="H28" s="89">
        <v>6000.0</v>
      </c>
      <c r="I28" s="50" t="s">
        <v>185</v>
      </c>
      <c r="J28" s="78"/>
      <c r="K28" s="78"/>
      <c r="L28" s="78"/>
      <c r="M28" s="78"/>
      <c r="N28" s="78"/>
      <c r="O28" s="78"/>
      <c r="P28" s="78"/>
      <c r="Q28" s="78"/>
      <c r="R28" s="78"/>
      <c r="S28" s="78"/>
      <c r="T28" s="78"/>
      <c r="U28" s="78"/>
      <c r="V28" s="78"/>
      <c r="W28" s="78"/>
      <c r="X28" s="78"/>
      <c r="Y28" s="78"/>
      <c r="Z28" s="78"/>
    </row>
    <row r="29" ht="77.25" customHeight="1">
      <c r="A29" s="54"/>
      <c r="B29" s="54"/>
      <c r="C29" s="54"/>
      <c r="D29" s="54"/>
      <c r="E29" s="54"/>
      <c r="F29" s="57"/>
      <c r="G29" s="92" t="s">
        <v>186</v>
      </c>
      <c r="H29" s="89">
        <v>26000.0</v>
      </c>
      <c r="I29" s="54"/>
      <c r="J29" s="78"/>
      <c r="K29" s="78"/>
      <c r="L29" s="78"/>
      <c r="M29" s="78"/>
      <c r="N29" s="78"/>
      <c r="O29" s="78"/>
      <c r="P29" s="78"/>
      <c r="Q29" s="78"/>
      <c r="R29" s="78"/>
      <c r="S29" s="78"/>
      <c r="T29" s="78"/>
      <c r="U29" s="78"/>
      <c r="V29" s="78"/>
      <c r="W29" s="78"/>
      <c r="X29" s="78"/>
      <c r="Y29" s="78"/>
      <c r="Z29" s="78"/>
    </row>
    <row r="30" ht="77.25" customHeight="1">
      <c r="A30" s="54"/>
      <c r="B30" s="54"/>
      <c r="C30" s="54"/>
      <c r="D30" s="54"/>
      <c r="E30" s="54"/>
      <c r="F30" s="49" t="s">
        <v>187</v>
      </c>
      <c r="G30" s="57" t="s">
        <v>188</v>
      </c>
      <c r="H30" s="89">
        <v>5000.0</v>
      </c>
      <c r="I30" s="54"/>
      <c r="J30" s="78"/>
      <c r="K30" s="78"/>
      <c r="L30" s="78"/>
      <c r="M30" s="78"/>
      <c r="N30" s="78"/>
      <c r="O30" s="78"/>
      <c r="P30" s="78"/>
      <c r="Q30" s="78"/>
      <c r="R30" s="78"/>
      <c r="S30" s="78"/>
      <c r="T30" s="78"/>
      <c r="U30" s="78"/>
      <c r="V30" s="78"/>
      <c r="W30" s="78"/>
      <c r="X30" s="78"/>
      <c r="Y30" s="78"/>
      <c r="Z30" s="78"/>
    </row>
    <row r="31" ht="78.0" customHeight="1">
      <c r="A31" s="54"/>
      <c r="B31" s="54"/>
      <c r="C31" s="54"/>
      <c r="D31" s="54"/>
      <c r="E31" s="54"/>
      <c r="F31" s="49" t="s">
        <v>189</v>
      </c>
      <c r="G31" s="95" t="s">
        <v>190</v>
      </c>
      <c r="H31" s="82">
        <v>19.0</v>
      </c>
      <c r="I31" s="54"/>
      <c r="J31" s="78"/>
      <c r="K31" s="78"/>
      <c r="L31" s="78"/>
      <c r="M31" s="78"/>
      <c r="N31" s="78"/>
      <c r="O31" s="78"/>
      <c r="P31" s="78"/>
      <c r="Q31" s="78"/>
      <c r="R31" s="78"/>
      <c r="S31" s="78"/>
      <c r="T31" s="78"/>
      <c r="U31" s="78"/>
      <c r="V31" s="78"/>
      <c r="W31" s="78"/>
      <c r="X31" s="78"/>
      <c r="Y31" s="78"/>
      <c r="Z31" s="78"/>
    </row>
    <row r="32" ht="78.0" customHeight="1">
      <c r="A32" s="54"/>
      <c r="B32" s="54"/>
      <c r="C32" s="54"/>
      <c r="D32" s="54"/>
      <c r="E32" s="54"/>
      <c r="F32" s="53"/>
      <c r="G32" s="95" t="s">
        <v>191</v>
      </c>
      <c r="H32" s="82">
        <v>135.0</v>
      </c>
      <c r="I32" s="54"/>
      <c r="J32" s="78"/>
      <c r="K32" s="78"/>
      <c r="L32" s="78"/>
      <c r="M32" s="78"/>
      <c r="N32" s="78"/>
      <c r="O32" s="78"/>
      <c r="P32" s="78"/>
      <c r="Q32" s="78"/>
      <c r="R32" s="78"/>
      <c r="S32" s="78"/>
      <c r="T32" s="78"/>
      <c r="U32" s="78"/>
      <c r="V32" s="78"/>
      <c r="W32" s="78"/>
      <c r="X32" s="78"/>
      <c r="Y32" s="78"/>
      <c r="Z32" s="78"/>
    </row>
    <row r="33" ht="78.0" customHeight="1">
      <c r="A33" s="54"/>
      <c r="B33" s="54"/>
      <c r="C33" s="54"/>
      <c r="D33" s="54"/>
      <c r="E33" s="54"/>
      <c r="F33" s="53"/>
      <c r="G33" s="95" t="s">
        <v>192</v>
      </c>
      <c r="H33" s="82">
        <v>18.0</v>
      </c>
      <c r="I33" s="54"/>
      <c r="J33" s="78"/>
      <c r="K33" s="78"/>
      <c r="L33" s="78"/>
      <c r="M33" s="78"/>
      <c r="N33" s="78"/>
      <c r="O33" s="78"/>
      <c r="P33" s="78"/>
      <c r="Q33" s="78"/>
      <c r="R33" s="78"/>
      <c r="S33" s="78"/>
      <c r="T33" s="78"/>
      <c r="U33" s="78"/>
      <c r="V33" s="78"/>
      <c r="W33" s="78"/>
      <c r="X33" s="78"/>
      <c r="Y33" s="78"/>
      <c r="Z33" s="78"/>
    </row>
    <row r="34" ht="78.0" customHeight="1">
      <c r="A34" s="54"/>
      <c r="B34" s="54"/>
      <c r="C34" s="54"/>
      <c r="D34" s="54"/>
      <c r="E34" s="54"/>
      <c r="F34" s="57"/>
      <c r="G34" s="95" t="s">
        <v>193</v>
      </c>
      <c r="H34" s="82">
        <v>66.0</v>
      </c>
      <c r="I34" s="54"/>
      <c r="J34" s="78"/>
      <c r="K34" s="78"/>
      <c r="L34" s="78"/>
      <c r="M34" s="78"/>
      <c r="N34" s="78"/>
      <c r="O34" s="78"/>
      <c r="P34" s="78"/>
      <c r="Q34" s="78"/>
      <c r="R34" s="78"/>
      <c r="S34" s="78"/>
      <c r="T34" s="78"/>
      <c r="U34" s="78"/>
      <c r="V34" s="78"/>
      <c r="W34" s="78"/>
      <c r="X34" s="78"/>
      <c r="Y34" s="78"/>
      <c r="Z34" s="78"/>
    </row>
    <row r="35" ht="73.5" customHeight="1">
      <c r="A35" s="54"/>
      <c r="B35" s="54"/>
      <c r="C35" s="54"/>
      <c r="D35" s="54"/>
      <c r="E35" s="54"/>
      <c r="F35" s="49" t="s">
        <v>194</v>
      </c>
      <c r="G35" s="95" t="s">
        <v>195</v>
      </c>
      <c r="H35" s="82">
        <v>852.0</v>
      </c>
      <c r="I35" s="54"/>
      <c r="J35" s="78"/>
      <c r="K35" s="78"/>
      <c r="L35" s="78"/>
      <c r="M35" s="78"/>
      <c r="N35" s="78"/>
      <c r="O35" s="78"/>
      <c r="P35" s="78"/>
      <c r="Q35" s="78"/>
      <c r="R35" s="78"/>
      <c r="S35" s="78"/>
      <c r="T35" s="78"/>
      <c r="U35" s="78"/>
      <c r="V35" s="78"/>
      <c r="W35" s="78"/>
      <c r="X35" s="78"/>
      <c r="Y35" s="78"/>
      <c r="Z35" s="78"/>
    </row>
    <row r="36" ht="73.5" customHeight="1">
      <c r="A36" s="54"/>
      <c r="B36" s="54"/>
      <c r="C36" s="54"/>
      <c r="D36" s="54"/>
      <c r="E36" s="54"/>
      <c r="F36" s="53"/>
      <c r="G36" s="95" t="s">
        <v>196</v>
      </c>
      <c r="H36" s="89">
        <v>190.0</v>
      </c>
      <c r="I36" s="54"/>
      <c r="J36" s="78"/>
      <c r="K36" s="78"/>
      <c r="L36" s="78"/>
      <c r="M36" s="78"/>
      <c r="N36" s="78"/>
      <c r="O36" s="78"/>
      <c r="P36" s="78"/>
      <c r="Q36" s="78"/>
      <c r="R36" s="78"/>
      <c r="S36" s="78"/>
      <c r="T36" s="78"/>
      <c r="U36" s="78"/>
      <c r="V36" s="78"/>
      <c r="W36" s="78"/>
      <c r="X36" s="78"/>
      <c r="Y36" s="78"/>
      <c r="Z36" s="78"/>
    </row>
    <row r="37" ht="73.5" customHeight="1">
      <c r="A37" s="54"/>
      <c r="B37" s="54"/>
      <c r="C37" s="54"/>
      <c r="D37" s="54"/>
      <c r="E37" s="54"/>
      <c r="F37" s="53"/>
      <c r="G37" s="95" t="s">
        <v>197</v>
      </c>
      <c r="H37" s="52">
        <v>41.0</v>
      </c>
      <c r="I37" s="54"/>
      <c r="J37" s="78"/>
      <c r="K37" s="78"/>
      <c r="L37" s="78"/>
      <c r="M37" s="78"/>
      <c r="N37" s="78"/>
      <c r="O37" s="78"/>
      <c r="P37" s="78"/>
      <c r="Q37" s="78"/>
      <c r="R37" s="78"/>
      <c r="S37" s="78"/>
      <c r="T37" s="78"/>
      <c r="U37" s="78"/>
      <c r="V37" s="78"/>
      <c r="W37" s="78"/>
      <c r="X37" s="78"/>
      <c r="Y37" s="78"/>
      <c r="Z37" s="78"/>
    </row>
    <row r="38" ht="73.5" customHeight="1">
      <c r="A38" s="58"/>
      <c r="B38" s="58"/>
      <c r="C38" s="58"/>
      <c r="D38" s="58"/>
      <c r="E38" s="58"/>
      <c r="F38" s="57"/>
      <c r="G38" s="95" t="s">
        <v>198</v>
      </c>
      <c r="H38" s="52">
        <v>145.0</v>
      </c>
      <c r="I38" s="58"/>
      <c r="J38" s="78"/>
      <c r="K38" s="78"/>
      <c r="L38" s="78"/>
      <c r="M38" s="78"/>
      <c r="N38" s="78"/>
      <c r="O38" s="78"/>
      <c r="P38" s="78"/>
      <c r="Q38" s="78"/>
      <c r="R38" s="78"/>
      <c r="S38" s="78"/>
      <c r="T38" s="78"/>
      <c r="U38" s="78"/>
      <c r="V38" s="78"/>
      <c r="W38" s="78"/>
      <c r="X38" s="78"/>
      <c r="Y38" s="78"/>
      <c r="Z38" s="78"/>
    </row>
    <row r="39" ht="81.0" customHeight="1">
      <c r="A39" s="50" t="s">
        <v>199</v>
      </c>
      <c r="B39" s="50" t="s">
        <v>156</v>
      </c>
      <c r="C39" s="50" t="s">
        <v>26</v>
      </c>
      <c r="D39" s="50" t="s">
        <v>200</v>
      </c>
      <c r="E39" s="50" t="s">
        <v>201</v>
      </c>
      <c r="F39" s="49" t="s">
        <v>202</v>
      </c>
      <c r="G39" s="82" t="s">
        <v>203</v>
      </c>
      <c r="H39" s="96">
        <v>1.0</v>
      </c>
      <c r="I39" s="50" t="s">
        <v>204</v>
      </c>
      <c r="J39" s="78"/>
      <c r="K39" s="78"/>
      <c r="L39" s="78"/>
      <c r="M39" s="78"/>
      <c r="N39" s="78"/>
      <c r="O39" s="78"/>
      <c r="P39" s="78"/>
      <c r="Q39" s="78"/>
      <c r="R39" s="78"/>
      <c r="S39" s="78"/>
      <c r="T39" s="78"/>
      <c r="U39" s="78"/>
      <c r="V39" s="78"/>
      <c r="W39" s="78"/>
      <c r="X39" s="78"/>
      <c r="Y39" s="78"/>
      <c r="Z39" s="78"/>
    </row>
    <row r="40" ht="81.0" customHeight="1">
      <c r="A40" s="54"/>
      <c r="B40" s="54"/>
      <c r="C40" s="54"/>
      <c r="D40" s="54"/>
      <c r="E40" s="54"/>
      <c r="F40" s="57"/>
      <c r="G40" s="82" t="s">
        <v>205</v>
      </c>
      <c r="H40" s="96">
        <v>1.0</v>
      </c>
      <c r="I40" s="58"/>
      <c r="J40" s="78"/>
      <c r="K40" s="78"/>
      <c r="L40" s="78"/>
      <c r="M40" s="78"/>
      <c r="N40" s="78"/>
      <c r="O40" s="78"/>
      <c r="P40" s="78"/>
      <c r="Q40" s="78"/>
      <c r="R40" s="78"/>
      <c r="S40" s="78"/>
      <c r="T40" s="78"/>
      <c r="U40" s="78"/>
      <c r="V40" s="78"/>
      <c r="W40" s="78"/>
      <c r="X40" s="78"/>
      <c r="Y40" s="78"/>
      <c r="Z40" s="78"/>
    </row>
    <row r="41" ht="137.25" customHeight="1">
      <c r="A41" s="54"/>
      <c r="B41" s="54"/>
      <c r="C41" s="54"/>
      <c r="D41" s="54"/>
      <c r="E41" s="54"/>
      <c r="F41" s="52" t="s">
        <v>206</v>
      </c>
      <c r="G41" s="95" t="s">
        <v>207</v>
      </c>
      <c r="H41" s="57">
        <v>20.0</v>
      </c>
      <c r="I41" s="50" t="s">
        <v>208</v>
      </c>
      <c r="J41" s="78"/>
      <c r="K41" s="78"/>
      <c r="L41" s="78"/>
      <c r="M41" s="78"/>
      <c r="N41" s="78"/>
      <c r="O41" s="78"/>
      <c r="P41" s="78"/>
      <c r="Q41" s="78"/>
      <c r="R41" s="78"/>
      <c r="S41" s="78"/>
      <c r="T41" s="78"/>
      <c r="U41" s="78"/>
      <c r="V41" s="78"/>
      <c r="W41" s="78"/>
      <c r="X41" s="78"/>
      <c r="Y41" s="78"/>
      <c r="Z41" s="78"/>
    </row>
    <row r="42" ht="79.5" customHeight="1">
      <c r="A42" s="58"/>
      <c r="B42" s="58"/>
      <c r="C42" s="58"/>
      <c r="D42" s="58"/>
      <c r="E42" s="58"/>
      <c r="F42" s="49" t="s">
        <v>209</v>
      </c>
      <c r="G42" s="52" t="s">
        <v>210</v>
      </c>
      <c r="H42" s="57">
        <v>12.0</v>
      </c>
      <c r="I42" s="58"/>
      <c r="J42" s="78"/>
      <c r="K42" s="78"/>
      <c r="L42" s="78"/>
      <c r="M42" s="78"/>
      <c r="N42" s="78"/>
      <c r="O42" s="78"/>
      <c r="P42" s="78"/>
      <c r="Q42" s="78"/>
      <c r="R42" s="78"/>
      <c r="S42" s="78"/>
      <c r="T42" s="78"/>
      <c r="U42" s="78"/>
      <c r="V42" s="78"/>
      <c r="W42" s="78"/>
      <c r="X42" s="78"/>
      <c r="Y42" s="78"/>
      <c r="Z42" s="78"/>
    </row>
    <row r="43" ht="77.25" customHeight="1">
      <c r="A43" s="50" t="s">
        <v>211</v>
      </c>
      <c r="B43" s="50" t="s">
        <v>156</v>
      </c>
      <c r="C43" s="50" t="s">
        <v>26</v>
      </c>
      <c r="D43" s="50" t="s">
        <v>200</v>
      </c>
      <c r="E43" s="50" t="s">
        <v>212</v>
      </c>
      <c r="F43" s="49" t="s">
        <v>213</v>
      </c>
      <c r="G43" s="94" t="s">
        <v>214</v>
      </c>
      <c r="H43" s="94">
        <v>6.0</v>
      </c>
      <c r="I43" s="50" t="s">
        <v>215</v>
      </c>
      <c r="J43" s="78"/>
      <c r="K43" s="78"/>
      <c r="L43" s="78"/>
      <c r="M43" s="78"/>
      <c r="N43" s="78"/>
      <c r="O43" s="78"/>
      <c r="P43" s="78"/>
      <c r="Q43" s="78"/>
      <c r="R43" s="78"/>
      <c r="S43" s="78"/>
      <c r="T43" s="78"/>
      <c r="U43" s="78"/>
      <c r="V43" s="78"/>
      <c r="W43" s="78"/>
      <c r="X43" s="78"/>
      <c r="Y43" s="78"/>
      <c r="Z43" s="78"/>
    </row>
    <row r="44" ht="77.25" customHeight="1">
      <c r="A44" s="54"/>
      <c r="B44" s="54"/>
      <c r="C44" s="54"/>
      <c r="D44" s="54"/>
      <c r="E44" s="54"/>
      <c r="F44" s="53"/>
      <c r="G44" s="95" t="s">
        <v>216</v>
      </c>
      <c r="H44" s="94">
        <v>6.0</v>
      </c>
      <c r="I44" s="54"/>
      <c r="J44" s="78"/>
      <c r="K44" s="78"/>
      <c r="L44" s="78"/>
      <c r="M44" s="78"/>
      <c r="N44" s="78"/>
      <c r="O44" s="78"/>
      <c r="P44" s="78"/>
      <c r="Q44" s="78"/>
      <c r="R44" s="78"/>
      <c r="S44" s="78"/>
      <c r="T44" s="78"/>
      <c r="U44" s="78"/>
      <c r="V44" s="78"/>
      <c r="W44" s="78"/>
      <c r="X44" s="78"/>
      <c r="Y44" s="78"/>
      <c r="Z44" s="78"/>
    </row>
    <row r="45" ht="77.25" customHeight="1">
      <c r="A45" s="54"/>
      <c r="B45" s="54"/>
      <c r="C45" s="54"/>
      <c r="D45" s="54"/>
      <c r="E45" s="54"/>
      <c r="F45" s="53"/>
      <c r="G45" s="95" t="s">
        <v>217</v>
      </c>
      <c r="H45" s="94">
        <v>36.0</v>
      </c>
      <c r="I45" s="54"/>
      <c r="J45" s="78"/>
      <c r="K45" s="78"/>
      <c r="L45" s="78"/>
      <c r="M45" s="78"/>
      <c r="N45" s="78"/>
      <c r="O45" s="78"/>
      <c r="P45" s="78"/>
      <c r="Q45" s="78"/>
      <c r="R45" s="78"/>
      <c r="S45" s="78"/>
      <c r="T45" s="78"/>
      <c r="U45" s="78"/>
      <c r="V45" s="78"/>
      <c r="W45" s="78"/>
      <c r="X45" s="78"/>
      <c r="Y45" s="78"/>
      <c r="Z45" s="78"/>
    </row>
    <row r="46" ht="77.25" customHeight="1">
      <c r="A46" s="54"/>
      <c r="B46" s="54"/>
      <c r="C46" s="54"/>
      <c r="D46" s="54"/>
      <c r="E46" s="54"/>
      <c r="F46" s="53"/>
      <c r="G46" s="94" t="s">
        <v>218</v>
      </c>
      <c r="H46" s="94">
        <v>3.0</v>
      </c>
      <c r="I46" s="54"/>
      <c r="J46" s="78"/>
      <c r="K46" s="78"/>
      <c r="L46" s="78"/>
      <c r="M46" s="78"/>
      <c r="N46" s="78"/>
      <c r="O46" s="78"/>
      <c r="P46" s="78"/>
      <c r="Q46" s="78"/>
      <c r="R46" s="78"/>
      <c r="S46" s="78"/>
      <c r="T46" s="78"/>
      <c r="U46" s="78"/>
      <c r="V46" s="78"/>
      <c r="W46" s="78"/>
      <c r="X46" s="78"/>
      <c r="Y46" s="78"/>
      <c r="Z46" s="78"/>
    </row>
    <row r="47" ht="114.0" customHeight="1">
      <c r="A47" s="54"/>
      <c r="B47" s="54"/>
      <c r="C47" s="54"/>
      <c r="D47" s="54"/>
      <c r="E47" s="54"/>
      <c r="F47" s="53"/>
      <c r="G47" s="94" t="s">
        <v>219</v>
      </c>
      <c r="H47" s="94">
        <v>6.0</v>
      </c>
      <c r="I47" s="54"/>
      <c r="J47" s="78"/>
      <c r="K47" s="78"/>
      <c r="L47" s="78"/>
      <c r="M47" s="78"/>
      <c r="N47" s="78"/>
      <c r="O47" s="78"/>
      <c r="P47" s="78"/>
      <c r="Q47" s="78"/>
      <c r="R47" s="78"/>
      <c r="S47" s="78"/>
      <c r="T47" s="78"/>
      <c r="U47" s="78"/>
      <c r="V47" s="78"/>
      <c r="W47" s="78"/>
      <c r="X47" s="78"/>
      <c r="Y47" s="78"/>
      <c r="Z47" s="78"/>
    </row>
    <row r="48" ht="73.5" customHeight="1">
      <c r="A48" s="54"/>
      <c r="B48" s="54"/>
      <c r="C48" s="54"/>
      <c r="D48" s="54"/>
      <c r="E48" s="54"/>
      <c r="F48" s="53"/>
      <c r="G48" s="94" t="s">
        <v>220</v>
      </c>
      <c r="H48" s="94">
        <v>3.0</v>
      </c>
      <c r="I48" s="54"/>
      <c r="J48" s="78"/>
      <c r="K48" s="78"/>
      <c r="L48" s="78"/>
      <c r="M48" s="78"/>
      <c r="N48" s="78"/>
      <c r="O48" s="78"/>
      <c r="P48" s="78"/>
      <c r="Q48" s="78"/>
      <c r="R48" s="78"/>
      <c r="S48" s="78"/>
      <c r="T48" s="78"/>
      <c r="U48" s="78"/>
      <c r="V48" s="78"/>
      <c r="W48" s="78"/>
      <c r="X48" s="78"/>
      <c r="Y48" s="78"/>
      <c r="Z48" s="78"/>
    </row>
    <row r="49" ht="73.5" customHeight="1">
      <c r="A49" s="54"/>
      <c r="B49" s="54"/>
      <c r="C49" s="54"/>
      <c r="D49" s="54"/>
      <c r="E49" s="54"/>
      <c r="F49" s="53"/>
      <c r="G49" s="94" t="s">
        <v>221</v>
      </c>
      <c r="H49" s="94">
        <v>2.0</v>
      </c>
      <c r="I49" s="54"/>
      <c r="J49" s="78"/>
      <c r="K49" s="78"/>
      <c r="L49" s="78"/>
      <c r="M49" s="78"/>
      <c r="N49" s="78"/>
      <c r="O49" s="78"/>
      <c r="P49" s="78"/>
      <c r="Q49" s="78"/>
      <c r="R49" s="78"/>
      <c r="S49" s="78"/>
      <c r="T49" s="78"/>
      <c r="U49" s="78"/>
      <c r="V49" s="78"/>
      <c r="W49" s="78"/>
      <c r="X49" s="78"/>
      <c r="Y49" s="78"/>
      <c r="Z49" s="78"/>
    </row>
    <row r="50" ht="93.75" customHeight="1">
      <c r="A50" s="54"/>
      <c r="B50" s="54"/>
      <c r="C50" s="54"/>
      <c r="D50" s="54"/>
      <c r="E50" s="54"/>
      <c r="F50" s="53"/>
      <c r="G50" s="95" t="s">
        <v>222</v>
      </c>
      <c r="H50" s="94">
        <v>2.0</v>
      </c>
      <c r="I50" s="54"/>
      <c r="J50" s="78"/>
      <c r="K50" s="78"/>
      <c r="L50" s="78"/>
      <c r="M50" s="78"/>
      <c r="N50" s="78"/>
      <c r="O50" s="78"/>
      <c r="P50" s="78"/>
      <c r="Q50" s="78"/>
      <c r="R50" s="78"/>
      <c r="S50" s="78"/>
      <c r="T50" s="78"/>
      <c r="U50" s="78"/>
      <c r="V50" s="78"/>
      <c r="W50" s="78"/>
      <c r="X50" s="78"/>
      <c r="Y50" s="78"/>
      <c r="Z50" s="78"/>
    </row>
    <row r="51" ht="93.75" customHeight="1">
      <c r="A51" s="54"/>
      <c r="B51" s="54"/>
      <c r="C51" s="54"/>
      <c r="D51" s="54"/>
      <c r="E51" s="54"/>
      <c r="F51" s="53"/>
      <c r="G51" s="95" t="s">
        <v>223</v>
      </c>
      <c r="H51" s="94">
        <v>1.0</v>
      </c>
      <c r="I51" s="54"/>
      <c r="J51" s="78"/>
      <c r="K51" s="78"/>
      <c r="L51" s="78"/>
      <c r="M51" s="78"/>
      <c r="N51" s="78"/>
      <c r="O51" s="78"/>
      <c r="P51" s="78"/>
      <c r="Q51" s="78"/>
      <c r="R51" s="78"/>
      <c r="S51" s="78"/>
      <c r="T51" s="78"/>
      <c r="U51" s="78"/>
      <c r="V51" s="78"/>
      <c r="W51" s="78"/>
      <c r="X51" s="78"/>
      <c r="Y51" s="78"/>
      <c r="Z51" s="78"/>
    </row>
    <row r="52" ht="93.75" customHeight="1">
      <c r="A52" s="54"/>
      <c r="B52" s="54"/>
      <c r="C52" s="54"/>
      <c r="D52" s="54"/>
      <c r="E52" s="54"/>
      <c r="F52" s="57"/>
      <c r="G52" s="95" t="s">
        <v>224</v>
      </c>
      <c r="H52" s="94">
        <v>1.0</v>
      </c>
      <c r="I52" s="58"/>
      <c r="J52" s="78"/>
      <c r="K52" s="78"/>
      <c r="L52" s="78"/>
      <c r="M52" s="78"/>
      <c r="N52" s="78"/>
      <c r="O52" s="78"/>
      <c r="P52" s="78"/>
      <c r="Q52" s="78"/>
      <c r="R52" s="78"/>
      <c r="S52" s="78"/>
      <c r="T52" s="78"/>
      <c r="U52" s="78"/>
      <c r="V52" s="78"/>
      <c r="W52" s="78"/>
      <c r="X52" s="78"/>
      <c r="Y52" s="78"/>
      <c r="Z52" s="78"/>
    </row>
    <row r="53" ht="83.25" customHeight="1">
      <c r="A53" s="54"/>
      <c r="B53" s="54"/>
      <c r="C53" s="54"/>
      <c r="D53" s="54"/>
      <c r="E53" s="54"/>
      <c r="F53" s="52" t="s">
        <v>225</v>
      </c>
      <c r="G53" s="92" t="s">
        <v>226</v>
      </c>
      <c r="H53" s="52">
        <v>45.0</v>
      </c>
      <c r="I53" s="86" t="s">
        <v>227</v>
      </c>
      <c r="J53" s="78"/>
      <c r="K53" s="78"/>
      <c r="L53" s="78"/>
      <c r="M53" s="78"/>
      <c r="N53" s="78"/>
      <c r="O53" s="78"/>
      <c r="P53" s="78"/>
      <c r="Q53" s="78"/>
      <c r="R53" s="78"/>
      <c r="S53" s="78"/>
      <c r="T53" s="78"/>
      <c r="U53" s="78"/>
      <c r="V53" s="78"/>
      <c r="W53" s="78"/>
      <c r="X53" s="78"/>
      <c r="Y53" s="78"/>
      <c r="Z53" s="78"/>
    </row>
    <row r="54" ht="77.25" customHeight="1">
      <c r="A54" s="54"/>
      <c r="B54" s="54"/>
      <c r="C54" s="54"/>
      <c r="D54" s="54"/>
      <c r="E54" s="54"/>
      <c r="F54" s="49" t="s">
        <v>228</v>
      </c>
      <c r="G54" s="52" t="s">
        <v>229</v>
      </c>
      <c r="H54" s="52">
        <v>200.0</v>
      </c>
      <c r="I54" s="50" t="s">
        <v>230</v>
      </c>
      <c r="J54" s="78"/>
      <c r="K54" s="78"/>
      <c r="L54" s="78"/>
      <c r="M54" s="78"/>
      <c r="N54" s="78"/>
      <c r="O54" s="78"/>
      <c r="P54" s="78"/>
      <c r="Q54" s="78"/>
      <c r="R54" s="78"/>
      <c r="S54" s="78"/>
      <c r="T54" s="78"/>
      <c r="U54" s="78"/>
      <c r="V54" s="78"/>
      <c r="W54" s="78"/>
      <c r="X54" s="78"/>
      <c r="Y54" s="78"/>
      <c r="Z54" s="78"/>
    </row>
    <row r="55" ht="77.25" customHeight="1">
      <c r="A55" s="54"/>
      <c r="B55" s="54"/>
      <c r="C55" s="54"/>
      <c r="D55" s="54"/>
      <c r="E55" s="54"/>
      <c r="F55" s="57"/>
      <c r="G55" s="52" t="s">
        <v>231</v>
      </c>
      <c r="H55" s="52">
        <v>200.0</v>
      </c>
      <c r="I55" s="54"/>
      <c r="J55" s="78"/>
      <c r="K55" s="78"/>
      <c r="L55" s="78"/>
      <c r="M55" s="78"/>
      <c r="N55" s="78"/>
      <c r="O55" s="78"/>
      <c r="P55" s="78"/>
      <c r="Q55" s="78"/>
      <c r="R55" s="78"/>
      <c r="S55" s="78"/>
      <c r="T55" s="78"/>
      <c r="U55" s="78"/>
      <c r="V55" s="78"/>
      <c r="W55" s="78"/>
      <c r="X55" s="78"/>
      <c r="Y55" s="78"/>
      <c r="Z55" s="78"/>
    </row>
    <row r="56" ht="128.25" customHeight="1">
      <c r="A56" s="54"/>
      <c r="B56" s="54"/>
      <c r="C56" s="54"/>
      <c r="D56" s="54"/>
      <c r="E56" s="54"/>
      <c r="F56" s="53" t="s">
        <v>232</v>
      </c>
      <c r="G56" s="52" t="s">
        <v>233</v>
      </c>
      <c r="H56" s="52">
        <v>140.0</v>
      </c>
      <c r="I56" s="58"/>
      <c r="J56" s="78"/>
      <c r="K56" s="78"/>
      <c r="L56" s="78"/>
      <c r="M56" s="78"/>
      <c r="N56" s="78"/>
      <c r="O56" s="78"/>
      <c r="P56" s="78"/>
      <c r="Q56" s="78"/>
      <c r="R56" s="78"/>
      <c r="S56" s="78"/>
      <c r="T56" s="78"/>
      <c r="U56" s="78"/>
      <c r="V56" s="78"/>
      <c r="W56" s="78"/>
      <c r="X56" s="78"/>
      <c r="Y56" s="78"/>
      <c r="Z56" s="78"/>
    </row>
    <row r="57" ht="76.5" customHeight="1">
      <c r="A57" s="54"/>
      <c r="B57" s="54"/>
      <c r="C57" s="54"/>
      <c r="D57" s="54"/>
      <c r="E57" s="54"/>
      <c r="F57" s="52" t="s">
        <v>234</v>
      </c>
      <c r="G57" s="92" t="s">
        <v>235</v>
      </c>
      <c r="H57" s="7">
        <v>80.0</v>
      </c>
      <c r="I57" s="86" t="s">
        <v>236</v>
      </c>
      <c r="J57" s="78"/>
      <c r="K57" s="78"/>
      <c r="L57" s="78"/>
      <c r="M57" s="78"/>
      <c r="N57" s="78"/>
      <c r="O57" s="78"/>
      <c r="P57" s="78"/>
      <c r="Q57" s="78"/>
      <c r="R57" s="78"/>
      <c r="S57" s="78"/>
      <c r="T57" s="78"/>
      <c r="U57" s="78"/>
      <c r="V57" s="78"/>
      <c r="W57" s="78"/>
      <c r="X57" s="78"/>
      <c r="Y57" s="78"/>
      <c r="Z57" s="78"/>
    </row>
    <row r="58" ht="148.5" customHeight="1">
      <c r="A58" s="58"/>
      <c r="B58" s="58"/>
      <c r="C58" s="58"/>
      <c r="D58" s="58"/>
      <c r="E58" s="58"/>
      <c r="F58" s="49" t="s">
        <v>237</v>
      </c>
      <c r="G58" s="92" t="s">
        <v>238</v>
      </c>
      <c r="H58" s="90">
        <v>6.0</v>
      </c>
      <c r="I58" s="50" t="s">
        <v>239</v>
      </c>
      <c r="J58" s="78"/>
      <c r="K58" s="78"/>
      <c r="L58" s="78"/>
      <c r="M58" s="78"/>
      <c r="N58" s="78"/>
      <c r="O58" s="78"/>
      <c r="P58" s="78"/>
      <c r="Q58" s="78"/>
      <c r="R58" s="78"/>
      <c r="S58" s="78"/>
      <c r="T58" s="78"/>
      <c r="U58" s="78"/>
      <c r="V58" s="78"/>
      <c r="W58" s="78"/>
      <c r="X58" s="78"/>
      <c r="Y58" s="78"/>
      <c r="Z58" s="78"/>
    </row>
    <row r="59" ht="119.25" customHeight="1">
      <c r="A59" s="50" t="s">
        <v>240</v>
      </c>
      <c r="B59" s="50" t="s">
        <v>241</v>
      </c>
      <c r="C59" s="50" t="s">
        <v>26</v>
      </c>
      <c r="D59" s="50" t="s">
        <v>242</v>
      </c>
      <c r="E59" s="50" t="s">
        <v>243</v>
      </c>
      <c r="F59" s="49" t="s">
        <v>244</v>
      </c>
      <c r="G59" s="92" t="s">
        <v>63</v>
      </c>
      <c r="H59" s="97">
        <v>0.45</v>
      </c>
      <c r="I59" s="50" t="s">
        <v>245</v>
      </c>
      <c r="J59" s="78"/>
      <c r="K59" s="78"/>
      <c r="L59" s="78"/>
      <c r="M59" s="78"/>
      <c r="N59" s="78"/>
      <c r="O59" s="78"/>
      <c r="P59" s="78"/>
      <c r="Q59" s="78"/>
      <c r="R59" s="78"/>
      <c r="S59" s="78"/>
      <c r="T59" s="78"/>
      <c r="U59" s="78"/>
      <c r="V59" s="78"/>
      <c r="W59" s="78"/>
      <c r="X59" s="78"/>
      <c r="Y59" s="78"/>
      <c r="Z59" s="78"/>
    </row>
    <row r="60" ht="119.25" customHeight="1">
      <c r="A60" s="54"/>
      <c r="B60" s="54"/>
      <c r="C60" s="54"/>
      <c r="D60" s="54"/>
      <c r="E60" s="54"/>
      <c r="F60" s="49" t="s">
        <v>246</v>
      </c>
      <c r="G60" s="92" t="s">
        <v>65</v>
      </c>
      <c r="H60" s="83">
        <v>0.4</v>
      </c>
      <c r="I60" s="54"/>
      <c r="J60" s="78"/>
      <c r="K60" s="78"/>
      <c r="L60" s="78"/>
      <c r="M60" s="78"/>
      <c r="N60" s="78"/>
      <c r="O60" s="78"/>
      <c r="P60" s="78"/>
      <c r="Q60" s="78"/>
      <c r="R60" s="78"/>
      <c r="S60" s="78"/>
      <c r="T60" s="78"/>
      <c r="U60" s="78"/>
      <c r="V60" s="78"/>
      <c r="W60" s="78"/>
      <c r="X60" s="78"/>
      <c r="Y60" s="78"/>
      <c r="Z60" s="78"/>
    </row>
    <row r="61" ht="133.5" customHeight="1">
      <c r="A61" s="58"/>
      <c r="B61" s="58"/>
      <c r="C61" s="58"/>
      <c r="D61" s="58"/>
      <c r="E61" s="58"/>
      <c r="F61" s="52" t="s">
        <v>247</v>
      </c>
      <c r="G61" s="52" t="s">
        <v>248</v>
      </c>
      <c r="H61" s="90">
        <v>1.0</v>
      </c>
      <c r="I61" s="58"/>
      <c r="J61" s="78"/>
      <c r="K61" s="78"/>
      <c r="L61" s="78"/>
      <c r="M61" s="78"/>
      <c r="N61" s="78"/>
      <c r="O61" s="78"/>
      <c r="P61" s="78"/>
      <c r="Q61" s="78"/>
      <c r="R61" s="78"/>
      <c r="S61" s="78"/>
      <c r="T61" s="78"/>
      <c r="U61" s="78"/>
      <c r="V61" s="78"/>
      <c r="W61" s="78"/>
      <c r="X61" s="78"/>
      <c r="Y61" s="78"/>
      <c r="Z61" s="78"/>
    </row>
    <row r="62" ht="93.0" customHeight="1">
      <c r="A62" s="54"/>
      <c r="B62" s="50" t="s">
        <v>147</v>
      </c>
      <c r="C62" s="50" t="s">
        <v>26</v>
      </c>
      <c r="D62" s="50" t="s">
        <v>249</v>
      </c>
      <c r="E62" s="49" t="s">
        <v>250</v>
      </c>
      <c r="F62" s="49" t="s">
        <v>251</v>
      </c>
      <c r="G62" s="52" t="s">
        <v>252</v>
      </c>
      <c r="H62" s="90" t="s">
        <v>253</v>
      </c>
      <c r="I62" s="50" t="s">
        <v>254</v>
      </c>
      <c r="J62" s="78"/>
      <c r="K62" s="78"/>
      <c r="L62" s="78"/>
      <c r="M62" s="78"/>
      <c r="N62" s="78"/>
      <c r="O62" s="78"/>
      <c r="P62" s="78"/>
      <c r="Q62" s="78"/>
      <c r="R62" s="78"/>
      <c r="S62" s="78"/>
      <c r="T62" s="78"/>
      <c r="U62" s="78"/>
      <c r="V62" s="78"/>
      <c r="W62" s="78"/>
      <c r="X62" s="78"/>
      <c r="Y62" s="78"/>
      <c r="Z62" s="78"/>
    </row>
    <row r="63" ht="80.25" customHeight="1">
      <c r="A63" s="98"/>
      <c r="B63" s="54"/>
      <c r="C63" s="54"/>
      <c r="D63" s="54"/>
      <c r="E63" s="53"/>
      <c r="F63" s="53"/>
      <c r="G63" s="52" t="s">
        <v>255</v>
      </c>
      <c r="H63" s="90" t="s">
        <v>256</v>
      </c>
      <c r="I63" s="54"/>
      <c r="J63" s="78"/>
      <c r="K63" s="78"/>
      <c r="L63" s="78"/>
      <c r="M63" s="78"/>
      <c r="N63" s="78"/>
      <c r="O63" s="78"/>
      <c r="P63" s="78"/>
      <c r="Q63" s="78"/>
      <c r="R63" s="78"/>
      <c r="S63" s="78"/>
      <c r="T63" s="78"/>
      <c r="U63" s="78"/>
      <c r="V63" s="78"/>
      <c r="W63" s="78"/>
      <c r="X63" s="78"/>
      <c r="Y63" s="78"/>
      <c r="Z63" s="78"/>
    </row>
    <row r="64" ht="95.25" customHeight="1">
      <c r="A64" s="98"/>
      <c r="B64" s="54"/>
      <c r="C64" s="54"/>
      <c r="D64" s="54"/>
      <c r="E64" s="53"/>
      <c r="F64" s="53"/>
      <c r="G64" s="52" t="s">
        <v>257</v>
      </c>
      <c r="H64" s="90" t="s">
        <v>258</v>
      </c>
      <c r="I64" s="54"/>
      <c r="J64" s="78"/>
      <c r="K64" s="78"/>
      <c r="L64" s="78"/>
      <c r="M64" s="78"/>
      <c r="N64" s="78"/>
      <c r="O64" s="78"/>
      <c r="P64" s="78"/>
      <c r="Q64" s="78"/>
      <c r="R64" s="78"/>
      <c r="S64" s="78"/>
      <c r="T64" s="78"/>
      <c r="U64" s="78"/>
      <c r="V64" s="78"/>
      <c r="W64" s="78"/>
      <c r="X64" s="78"/>
      <c r="Y64" s="78"/>
      <c r="Z64" s="78"/>
    </row>
    <row r="65" ht="83.25" customHeight="1">
      <c r="A65" s="98"/>
      <c r="B65" s="54"/>
      <c r="C65" s="54"/>
      <c r="D65" s="54"/>
      <c r="E65" s="53"/>
      <c r="F65" s="53"/>
      <c r="G65" s="52" t="s">
        <v>259</v>
      </c>
      <c r="H65" s="90">
        <v>35.0</v>
      </c>
      <c r="I65" s="54"/>
      <c r="J65" s="78"/>
      <c r="K65" s="78"/>
      <c r="L65" s="78"/>
      <c r="M65" s="78"/>
      <c r="N65" s="78"/>
      <c r="O65" s="78"/>
      <c r="P65" s="78"/>
      <c r="Q65" s="78"/>
      <c r="R65" s="78"/>
      <c r="S65" s="78"/>
      <c r="T65" s="78"/>
      <c r="U65" s="78"/>
      <c r="V65" s="78"/>
      <c r="W65" s="78"/>
      <c r="X65" s="78"/>
      <c r="Y65" s="78"/>
      <c r="Z65" s="78"/>
    </row>
    <row r="66" ht="83.25" customHeight="1">
      <c r="A66" s="98"/>
      <c r="B66" s="54"/>
      <c r="C66" s="54"/>
      <c r="D66" s="54"/>
      <c r="E66" s="53"/>
      <c r="F66" s="53"/>
      <c r="G66" s="52" t="s">
        <v>260</v>
      </c>
      <c r="H66" s="90">
        <v>6.0</v>
      </c>
      <c r="I66" s="54"/>
      <c r="J66" s="78"/>
      <c r="K66" s="78"/>
      <c r="L66" s="78"/>
      <c r="M66" s="78"/>
      <c r="N66" s="78"/>
      <c r="O66" s="78"/>
      <c r="P66" s="78"/>
      <c r="Q66" s="78"/>
      <c r="R66" s="78"/>
      <c r="S66" s="78"/>
      <c r="T66" s="78"/>
      <c r="U66" s="78"/>
      <c r="V66" s="78"/>
      <c r="W66" s="78"/>
      <c r="X66" s="78"/>
      <c r="Y66" s="78"/>
      <c r="Z66" s="78"/>
    </row>
    <row r="67" ht="99.0" customHeight="1">
      <c r="A67" s="98"/>
      <c r="B67" s="54"/>
      <c r="C67" s="54"/>
      <c r="D67" s="54"/>
      <c r="E67" s="53"/>
      <c r="F67" s="53"/>
      <c r="G67" s="92" t="s">
        <v>261</v>
      </c>
      <c r="H67" s="90">
        <v>1.0</v>
      </c>
      <c r="I67" s="54"/>
      <c r="J67" s="78"/>
      <c r="K67" s="78"/>
      <c r="L67" s="78"/>
      <c r="M67" s="78"/>
      <c r="N67" s="78"/>
      <c r="O67" s="78"/>
      <c r="P67" s="78"/>
      <c r="Q67" s="78"/>
      <c r="R67" s="78"/>
      <c r="S67" s="78"/>
      <c r="T67" s="78"/>
      <c r="U67" s="78"/>
      <c r="V67" s="78"/>
      <c r="W67" s="78"/>
      <c r="X67" s="78"/>
      <c r="Y67" s="78"/>
      <c r="Z67" s="78"/>
    </row>
    <row r="68" ht="123.75" customHeight="1">
      <c r="A68" s="98"/>
      <c r="B68" s="54"/>
      <c r="C68" s="54"/>
      <c r="D68" s="54"/>
      <c r="E68" s="53"/>
      <c r="F68" s="53"/>
      <c r="G68" s="92" t="s">
        <v>262</v>
      </c>
      <c r="H68" s="90">
        <v>1.0</v>
      </c>
      <c r="I68" s="54"/>
      <c r="J68" s="78"/>
      <c r="K68" s="78"/>
      <c r="L68" s="78"/>
      <c r="M68" s="78"/>
      <c r="N68" s="78"/>
      <c r="O68" s="78"/>
      <c r="P68" s="78"/>
      <c r="Q68" s="78"/>
      <c r="R68" s="78"/>
      <c r="S68" s="78"/>
      <c r="T68" s="78"/>
      <c r="U68" s="78"/>
      <c r="V68" s="78"/>
      <c r="W68" s="78"/>
      <c r="X68" s="78"/>
      <c r="Y68" s="78"/>
      <c r="Z68" s="78"/>
    </row>
    <row r="69" ht="129.75" customHeight="1">
      <c r="A69" s="98"/>
      <c r="B69" s="54"/>
      <c r="C69" s="54"/>
      <c r="D69" s="54"/>
      <c r="E69" s="53"/>
      <c r="F69" s="57"/>
      <c r="G69" s="92" t="s">
        <v>263</v>
      </c>
      <c r="H69" s="90">
        <v>1.0</v>
      </c>
      <c r="I69" s="54"/>
      <c r="J69" s="78"/>
      <c r="K69" s="78"/>
      <c r="L69" s="78"/>
      <c r="M69" s="78"/>
      <c r="N69" s="78"/>
      <c r="O69" s="78"/>
      <c r="P69" s="78"/>
      <c r="Q69" s="78"/>
      <c r="R69" s="78"/>
      <c r="S69" s="78"/>
      <c r="T69" s="78"/>
      <c r="U69" s="78"/>
      <c r="V69" s="78"/>
      <c r="W69" s="78"/>
      <c r="X69" s="78"/>
      <c r="Y69" s="78"/>
      <c r="Z69" s="78"/>
    </row>
    <row r="70" ht="155.25" customHeight="1">
      <c r="A70" s="98"/>
      <c r="B70" s="54"/>
      <c r="C70" s="54"/>
      <c r="D70" s="54"/>
      <c r="E70" s="53"/>
      <c r="F70" s="49" t="s">
        <v>264</v>
      </c>
      <c r="G70" s="52" t="s">
        <v>265</v>
      </c>
      <c r="H70" s="52">
        <v>1.0</v>
      </c>
      <c r="I70" s="54"/>
      <c r="J70" s="78"/>
      <c r="K70" s="78"/>
      <c r="L70" s="78"/>
      <c r="M70" s="78"/>
      <c r="N70" s="78"/>
      <c r="O70" s="78"/>
      <c r="P70" s="78"/>
      <c r="Q70" s="78"/>
      <c r="R70" s="78"/>
      <c r="S70" s="78"/>
      <c r="T70" s="78"/>
      <c r="U70" s="78"/>
      <c r="V70" s="78"/>
      <c r="W70" s="78"/>
      <c r="X70" s="78"/>
      <c r="Y70" s="78"/>
      <c r="Z70" s="78"/>
    </row>
    <row r="71" ht="155.25" customHeight="1">
      <c r="A71" s="98"/>
      <c r="B71" s="54"/>
      <c r="C71" s="54"/>
      <c r="D71" s="54"/>
      <c r="E71" s="53"/>
      <c r="F71" s="53"/>
      <c r="G71" s="92" t="s">
        <v>266</v>
      </c>
      <c r="H71" s="52">
        <v>1.0</v>
      </c>
      <c r="I71" s="54"/>
      <c r="J71" s="78"/>
      <c r="K71" s="78"/>
      <c r="L71" s="78"/>
      <c r="M71" s="78"/>
      <c r="N71" s="78"/>
      <c r="O71" s="78"/>
      <c r="P71" s="78"/>
      <c r="Q71" s="78"/>
      <c r="R71" s="78"/>
      <c r="S71" s="78"/>
      <c r="T71" s="78"/>
      <c r="U71" s="78"/>
      <c r="V71" s="78"/>
      <c r="W71" s="78"/>
      <c r="X71" s="78"/>
      <c r="Y71" s="78"/>
      <c r="Z71" s="78"/>
    </row>
    <row r="72" ht="155.25" customHeight="1">
      <c r="A72" s="98"/>
      <c r="B72" s="58"/>
      <c r="C72" s="58"/>
      <c r="D72" s="58"/>
      <c r="E72" s="57"/>
      <c r="F72" s="57"/>
      <c r="G72" s="92" t="s">
        <v>267</v>
      </c>
      <c r="H72" s="52">
        <v>1.0</v>
      </c>
      <c r="I72" s="58"/>
      <c r="J72" s="78"/>
      <c r="K72" s="78"/>
      <c r="L72" s="78"/>
      <c r="M72" s="78"/>
      <c r="N72" s="78"/>
      <c r="O72" s="78"/>
      <c r="P72" s="78"/>
      <c r="Q72" s="78"/>
      <c r="R72" s="78"/>
      <c r="S72" s="78"/>
      <c r="T72" s="78"/>
      <c r="U72" s="78"/>
      <c r="V72" s="78"/>
      <c r="W72" s="78"/>
      <c r="X72" s="78"/>
      <c r="Y72" s="78"/>
      <c r="Z72" s="78"/>
    </row>
    <row r="73" ht="97.5" customHeight="1">
      <c r="A73" s="50" t="s">
        <v>147</v>
      </c>
      <c r="B73" s="50" t="s">
        <v>268</v>
      </c>
      <c r="C73" s="50" t="s">
        <v>26</v>
      </c>
      <c r="D73" s="50" t="s">
        <v>269</v>
      </c>
      <c r="E73" s="50" t="s">
        <v>270</v>
      </c>
      <c r="F73" s="49" t="s">
        <v>271</v>
      </c>
      <c r="G73" s="52" t="s">
        <v>272</v>
      </c>
      <c r="H73" s="52">
        <v>12.0</v>
      </c>
      <c r="I73" s="50" t="s">
        <v>273</v>
      </c>
      <c r="J73" s="78"/>
      <c r="K73" s="78"/>
      <c r="L73" s="78"/>
      <c r="M73" s="78"/>
      <c r="N73" s="78"/>
      <c r="O73" s="78"/>
      <c r="P73" s="78"/>
      <c r="Q73" s="78"/>
      <c r="R73" s="78"/>
      <c r="S73" s="78"/>
      <c r="T73" s="78"/>
      <c r="U73" s="78"/>
      <c r="V73" s="78"/>
      <c r="W73" s="78"/>
      <c r="X73" s="78"/>
      <c r="Y73" s="78"/>
      <c r="Z73" s="78"/>
    </row>
    <row r="74" ht="97.5" customHeight="1">
      <c r="A74" s="54"/>
      <c r="B74" s="54"/>
      <c r="C74" s="54"/>
      <c r="D74" s="54"/>
      <c r="E74" s="54"/>
      <c r="F74" s="53"/>
      <c r="G74" s="52" t="s">
        <v>274</v>
      </c>
      <c r="H74" s="83">
        <v>1.0</v>
      </c>
      <c r="I74" s="58"/>
      <c r="J74" s="78"/>
      <c r="K74" s="78"/>
      <c r="L74" s="78"/>
      <c r="M74" s="78"/>
      <c r="N74" s="78"/>
      <c r="O74" s="78"/>
      <c r="P74" s="78"/>
      <c r="Q74" s="78"/>
      <c r="R74" s="78"/>
      <c r="S74" s="78"/>
      <c r="T74" s="78"/>
      <c r="U74" s="78"/>
      <c r="V74" s="78"/>
      <c r="W74" s="78"/>
      <c r="X74" s="78"/>
      <c r="Y74" s="78"/>
      <c r="Z74" s="78"/>
    </row>
    <row r="75" ht="108.0" customHeight="1">
      <c r="A75" s="58"/>
      <c r="B75" s="58"/>
      <c r="C75" s="58"/>
      <c r="D75" s="58"/>
      <c r="E75" s="58"/>
      <c r="F75" s="57"/>
      <c r="G75" s="95" t="s">
        <v>275</v>
      </c>
      <c r="H75" s="57">
        <v>2.0</v>
      </c>
      <c r="I75" s="86" t="s">
        <v>276</v>
      </c>
      <c r="J75" s="78"/>
      <c r="K75" s="78"/>
      <c r="L75" s="78"/>
      <c r="M75" s="78"/>
      <c r="N75" s="78"/>
      <c r="O75" s="78"/>
      <c r="P75" s="78"/>
      <c r="Q75" s="78"/>
      <c r="R75" s="78"/>
      <c r="S75" s="78"/>
      <c r="T75" s="78"/>
      <c r="U75" s="78"/>
      <c r="V75" s="78"/>
      <c r="W75" s="78"/>
      <c r="X75" s="78"/>
      <c r="Y75" s="78"/>
      <c r="Z75" s="78"/>
    </row>
    <row r="76" ht="109.5" customHeight="1">
      <c r="A76" s="50" t="s">
        <v>72</v>
      </c>
      <c r="B76" s="50" t="s">
        <v>277</v>
      </c>
      <c r="C76" s="50" t="s">
        <v>26</v>
      </c>
      <c r="D76" s="50" t="s">
        <v>278</v>
      </c>
      <c r="E76" s="50" t="s">
        <v>279</v>
      </c>
      <c r="F76" s="49" t="s">
        <v>280</v>
      </c>
      <c r="G76" s="92" t="s">
        <v>75</v>
      </c>
      <c r="H76" s="83" t="s">
        <v>281</v>
      </c>
      <c r="I76" s="50" t="s">
        <v>282</v>
      </c>
      <c r="J76" s="78"/>
      <c r="K76" s="78"/>
      <c r="L76" s="78"/>
      <c r="M76" s="78"/>
      <c r="N76" s="78"/>
      <c r="O76" s="78"/>
      <c r="P76" s="78"/>
      <c r="Q76" s="78"/>
      <c r="R76" s="78"/>
      <c r="S76" s="78"/>
      <c r="T76" s="78"/>
      <c r="U76" s="78"/>
      <c r="V76" s="78"/>
      <c r="W76" s="78"/>
      <c r="X76" s="78"/>
      <c r="Y76" s="78"/>
      <c r="Z76" s="78"/>
    </row>
    <row r="77" ht="93.75" customHeight="1">
      <c r="A77" s="54"/>
      <c r="B77" s="54"/>
      <c r="C77" s="54"/>
      <c r="D77" s="54"/>
      <c r="E77" s="54"/>
      <c r="F77" s="53"/>
      <c r="G77" s="52" t="s">
        <v>283</v>
      </c>
      <c r="H77" s="97">
        <v>1.0</v>
      </c>
      <c r="I77" s="54"/>
      <c r="J77" s="78"/>
      <c r="K77" s="78"/>
      <c r="L77" s="78"/>
      <c r="M77" s="78"/>
      <c r="N77" s="78"/>
      <c r="O77" s="78"/>
      <c r="P77" s="78"/>
      <c r="Q77" s="78"/>
      <c r="R77" s="78"/>
      <c r="S77" s="78"/>
      <c r="T77" s="78"/>
      <c r="U77" s="78"/>
      <c r="V77" s="78"/>
      <c r="W77" s="78"/>
      <c r="X77" s="78"/>
      <c r="Y77" s="78"/>
      <c r="Z77" s="78"/>
    </row>
    <row r="78" ht="76.5" customHeight="1">
      <c r="A78" s="58"/>
      <c r="B78" s="58"/>
      <c r="C78" s="58"/>
      <c r="D78" s="58"/>
      <c r="E78" s="58"/>
      <c r="F78" s="57"/>
      <c r="G78" s="52" t="s">
        <v>284</v>
      </c>
      <c r="H78" s="83">
        <v>1.0</v>
      </c>
      <c r="I78" s="58"/>
      <c r="J78" s="78"/>
      <c r="K78" s="78"/>
      <c r="L78" s="78"/>
      <c r="M78" s="78"/>
      <c r="N78" s="78"/>
      <c r="O78" s="78"/>
      <c r="P78" s="78"/>
      <c r="Q78" s="78"/>
      <c r="R78" s="78"/>
      <c r="S78" s="78"/>
      <c r="T78" s="78"/>
      <c r="U78" s="78"/>
      <c r="V78" s="78"/>
      <c r="W78" s="78"/>
      <c r="X78" s="78"/>
      <c r="Y78" s="78"/>
      <c r="Z78" s="78"/>
    </row>
    <row r="79" ht="13.5" customHeight="1">
      <c r="A79" s="78"/>
      <c r="B79" s="78"/>
      <c r="C79" s="78"/>
      <c r="D79" s="78"/>
      <c r="E79" s="78"/>
      <c r="F79" s="78"/>
      <c r="G79" s="78"/>
      <c r="H79" s="99"/>
      <c r="I79" s="78"/>
      <c r="J79" s="78"/>
      <c r="K79" s="78"/>
      <c r="L79" s="78"/>
      <c r="M79" s="78"/>
      <c r="N79" s="78"/>
      <c r="O79" s="78"/>
      <c r="P79" s="78"/>
      <c r="Q79" s="78"/>
      <c r="R79" s="78"/>
      <c r="S79" s="78"/>
      <c r="T79" s="78"/>
      <c r="U79" s="78"/>
      <c r="V79" s="78"/>
      <c r="W79" s="78"/>
      <c r="X79" s="78"/>
      <c r="Y79" s="78"/>
      <c r="Z79" s="78"/>
    </row>
    <row r="80" ht="13.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3.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3.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3.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3.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3.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3.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3.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3.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3.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3.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3.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3.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3.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3.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3.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3.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3.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3.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3.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3.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3.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3.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3.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3.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3.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3.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3.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3.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3.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3.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3.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3.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3.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3.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3.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3.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3.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3.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3.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3.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3.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3.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3.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3.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3.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3.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3.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3.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3.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3.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3.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3.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3.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3.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3.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3.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3.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3.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3.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3.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3.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3.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3.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3.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3.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3.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3.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3.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3.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3.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3.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3.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3.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3.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3.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3.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3.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3.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3.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3.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3.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3.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3.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3.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3.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3.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3.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3.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3.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3.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3.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3.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3.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3.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3.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3.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3.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3.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3.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3.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3.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3.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3.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3.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3.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3.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3.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3.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3.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3.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3.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3.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3.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3.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3.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3.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3.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3.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3.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3.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3.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3.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3.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3.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3.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3.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3.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3.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3.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3.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3.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3.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3.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3.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3.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3.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3.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3.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3.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3.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3.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3.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3.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3.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ht="13.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ht="13.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ht="13.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ht="13.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ht="13.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ht="13.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ht="13.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ht="13.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ht="13.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ht="13.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ht="13.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ht="13.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ht="13.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ht="13.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ht="13.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ht="13.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ht="13.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ht="13.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ht="13.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ht="13.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ht="13.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ht="13.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ht="13.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ht="13.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ht="13.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ht="13.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ht="13.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ht="13.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ht="13.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ht="13.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ht="13.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ht="13.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ht="13.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ht="13.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ht="13.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ht="13.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ht="13.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ht="13.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ht="13.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ht="13.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ht="13.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ht="13.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ht="13.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ht="13.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ht="13.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ht="13.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ht="13.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ht="13.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ht="13.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ht="13.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ht="13.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ht="13.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ht="13.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ht="13.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ht="13.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ht="13.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ht="13.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ht="13.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ht="13.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ht="13.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ht="13.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ht="13.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ht="13.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ht="13.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ht="13.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ht="13.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ht="13.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ht="13.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ht="13.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ht="13.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ht="13.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ht="13.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ht="13.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ht="13.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ht="13.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ht="13.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ht="13.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ht="13.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ht="13.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ht="13.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ht="13.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ht="13.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ht="13.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ht="13.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ht="13.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ht="13.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ht="13.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ht="13.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ht="13.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ht="13.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ht="13.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ht="13.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ht="13.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ht="13.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ht="13.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ht="13.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ht="13.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ht="13.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ht="13.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ht="13.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ht="13.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ht="13.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ht="13.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ht="13.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ht="13.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ht="13.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ht="13.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ht="13.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ht="13.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ht="13.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ht="13.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ht="13.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ht="13.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ht="13.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ht="13.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ht="13.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ht="13.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ht="13.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ht="13.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ht="13.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ht="13.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ht="13.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ht="13.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ht="13.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ht="13.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ht="13.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ht="13.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ht="13.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ht="13.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ht="13.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ht="13.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ht="13.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ht="13.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ht="13.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ht="13.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ht="13.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ht="13.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ht="13.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ht="13.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ht="13.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ht="13.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ht="13.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ht="13.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ht="13.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ht="13.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ht="13.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ht="13.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ht="13.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ht="13.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ht="13.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ht="13.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ht="13.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ht="13.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ht="13.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ht="13.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ht="13.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ht="13.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ht="13.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ht="13.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ht="13.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ht="13.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ht="13.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ht="13.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ht="13.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ht="13.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ht="13.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ht="13.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ht="13.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ht="13.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ht="13.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ht="13.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ht="13.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ht="13.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ht="13.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ht="13.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ht="13.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ht="13.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ht="13.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ht="13.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ht="13.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ht="13.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ht="13.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ht="13.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ht="13.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ht="13.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ht="13.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ht="13.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ht="13.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ht="13.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ht="13.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ht="13.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ht="13.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ht="13.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ht="13.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ht="13.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ht="13.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ht="13.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ht="13.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ht="13.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ht="13.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ht="13.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ht="13.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ht="13.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ht="13.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ht="13.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ht="13.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ht="13.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ht="13.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ht="13.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ht="13.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ht="13.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ht="13.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ht="13.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ht="13.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ht="13.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ht="13.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ht="13.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ht="13.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ht="13.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ht="13.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ht="13.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ht="13.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ht="13.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ht="13.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ht="13.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ht="13.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ht="13.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ht="13.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ht="13.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ht="13.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ht="13.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ht="13.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ht="13.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ht="13.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ht="13.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ht="13.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ht="13.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ht="13.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ht="13.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ht="13.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ht="13.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ht="13.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ht="13.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ht="13.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ht="13.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ht="13.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ht="13.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ht="13.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ht="13.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ht="13.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ht="13.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ht="13.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ht="13.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ht="13.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ht="13.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ht="13.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ht="13.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ht="13.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ht="13.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ht="13.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ht="13.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ht="13.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ht="13.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ht="13.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ht="13.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ht="13.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ht="13.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ht="13.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ht="13.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ht="13.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ht="13.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ht="13.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ht="13.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ht="13.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ht="13.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ht="13.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ht="13.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ht="13.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ht="13.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ht="13.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ht="13.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ht="13.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ht="13.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ht="13.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ht="13.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ht="13.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ht="13.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ht="13.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ht="13.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ht="13.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ht="13.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ht="13.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ht="13.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ht="13.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ht="13.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ht="13.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ht="13.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ht="13.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ht="13.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ht="13.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ht="13.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ht="13.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ht="13.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ht="13.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ht="13.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ht="13.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ht="13.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ht="13.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ht="13.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ht="13.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ht="13.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ht="13.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ht="13.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ht="13.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ht="13.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ht="13.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ht="13.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ht="13.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ht="13.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ht="13.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ht="13.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ht="13.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ht="13.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ht="13.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ht="13.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ht="13.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ht="13.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ht="13.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ht="13.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ht="13.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ht="13.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ht="13.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ht="13.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ht="13.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ht="13.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ht="13.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ht="13.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ht="13.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ht="13.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ht="13.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ht="13.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ht="13.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ht="13.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ht="13.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ht="13.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ht="13.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ht="13.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ht="13.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ht="13.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ht="13.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ht="13.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ht="13.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ht="13.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ht="13.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ht="13.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ht="13.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ht="13.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ht="13.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ht="13.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ht="13.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ht="13.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ht="13.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ht="13.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ht="13.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ht="13.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ht="13.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ht="13.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ht="13.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ht="13.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ht="13.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ht="13.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ht="13.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ht="13.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ht="13.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ht="13.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ht="13.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ht="13.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ht="13.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ht="13.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ht="13.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ht="13.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ht="13.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ht="13.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ht="13.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ht="13.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ht="13.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ht="13.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ht="13.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ht="13.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ht="13.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ht="13.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ht="13.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ht="13.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ht="13.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ht="13.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ht="13.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ht="13.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ht="13.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ht="13.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ht="13.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ht="13.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ht="13.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ht="13.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ht="13.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ht="13.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ht="13.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ht="13.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ht="13.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ht="13.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ht="13.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ht="13.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ht="13.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ht="13.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ht="13.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ht="13.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ht="13.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ht="13.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ht="13.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ht="13.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ht="13.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ht="13.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ht="13.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ht="13.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ht="13.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ht="13.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ht="13.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ht="13.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ht="13.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ht="13.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ht="13.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ht="13.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ht="13.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ht="13.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ht="13.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ht="13.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ht="13.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ht="13.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ht="13.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ht="13.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ht="13.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ht="13.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ht="13.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ht="13.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ht="13.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ht="13.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ht="13.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ht="13.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ht="13.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ht="13.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ht="13.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ht="13.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ht="13.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ht="13.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ht="13.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ht="13.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ht="13.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ht="13.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ht="13.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ht="13.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ht="13.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ht="13.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ht="13.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ht="13.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ht="13.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ht="13.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ht="13.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ht="13.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ht="13.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ht="13.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ht="13.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ht="13.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ht="13.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ht="13.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ht="13.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ht="13.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ht="13.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ht="13.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ht="13.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ht="13.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ht="13.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ht="13.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ht="13.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ht="13.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ht="13.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ht="13.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ht="13.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ht="13.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ht="13.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ht="13.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ht="13.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ht="13.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ht="13.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ht="13.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ht="13.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ht="13.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ht="13.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ht="13.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ht="13.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ht="13.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ht="13.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ht="13.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ht="13.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ht="13.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ht="13.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ht="13.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ht="13.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ht="13.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ht="13.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ht="13.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ht="13.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ht="13.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ht="13.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ht="13.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ht="13.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ht="13.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ht="13.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ht="13.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ht="13.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ht="13.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ht="13.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ht="13.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ht="13.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ht="13.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ht="13.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ht="13.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ht="13.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ht="13.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ht="13.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ht="13.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ht="13.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ht="13.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ht="13.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ht="13.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ht="13.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ht="13.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ht="13.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ht="13.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ht="13.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ht="13.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ht="13.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ht="13.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ht="13.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ht="13.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ht="13.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ht="13.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ht="13.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ht="13.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ht="13.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ht="13.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ht="13.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ht="13.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ht="13.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ht="13.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ht="13.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ht="13.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ht="13.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ht="13.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ht="13.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ht="13.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ht="13.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ht="13.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ht="13.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ht="13.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ht="13.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ht="13.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ht="13.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ht="13.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ht="13.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ht="13.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ht="13.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ht="13.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ht="13.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ht="13.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ht="13.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ht="13.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ht="13.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ht="13.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ht="13.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ht="13.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ht="13.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ht="13.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ht="13.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ht="13.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ht="13.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ht="13.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ht="13.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ht="13.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ht="13.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ht="13.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ht="13.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ht="13.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ht="13.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ht="13.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ht="13.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ht="13.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ht="13.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ht="13.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ht="13.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ht="13.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ht="13.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ht="13.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ht="13.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ht="13.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ht="13.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ht="13.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ht="13.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ht="13.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ht="13.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ht="13.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ht="13.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ht="13.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ht="13.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ht="13.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ht="13.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ht="13.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ht="13.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ht="13.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ht="13.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ht="13.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ht="13.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ht="13.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ht="13.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ht="13.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ht="13.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ht="13.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ht="13.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ht="13.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ht="13.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ht="13.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ht="13.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ht="13.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ht="13.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ht="13.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ht="13.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ht="13.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ht="13.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ht="13.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ht="13.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ht="13.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ht="13.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ht="13.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ht="13.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ht="13.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ht="13.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ht="13.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ht="13.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ht="13.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ht="13.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ht="13.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ht="13.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ht="13.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ht="13.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ht="13.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ht="13.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ht="13.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ht="13.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ht="13.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ht="13.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ht="13.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ht="13.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ht="13.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ht="13.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ht="13.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ht="13.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ht="13.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ht="13.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ht="13.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ht="13.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ht="13.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ht="13.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ht="13.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ht="13.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ht="13.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ht="13.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ht="13.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ht="13.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ht="13.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ht="13.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ht="13.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ht="13.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ht="13.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ht="13.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ht="13.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ht="13.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ht="13.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ht="13.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ht="13.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ht="13.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ht="13.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ht="13.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ht="13.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ht="13.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ht="13.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ht="13.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ht="13.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ht="13.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ht="13.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ht="13.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ht="13.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ht="13.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ht="13.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ht="13.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ht="13.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ht="13.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ht="13.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ht="13.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ht="13.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ht="13.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ht="13.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ht="13.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ht="13.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ht="13.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ht="13.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ht="13.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ht="13.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ht="13.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ht="13.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ht="13.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ht="13.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ht="13.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ht="13.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ht="13.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ht="13.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ht="13.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ht="13.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ht="13.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ht="13.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ht="13.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ht="13.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ht="13.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ht="13.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ht="13.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ht="13.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ht="13.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ht="13.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ht="13.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ht="13.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ht="13.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ht="13.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ht="13.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ht="13.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ht="13.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ht="13.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ht="13.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ht="13.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ht="13.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ht="13.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ht="13.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ht="13.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ht="13.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ht="13.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ht="13.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ht="13.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ht="13.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ht="13.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ht="13.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ht="13.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ht="13.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ht="13.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ht="13.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ht="13.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ht="13.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ht="13.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ht="13.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ht="13.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ht="13.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ht="13.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ht="13.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ht="13.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ht="13.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ht="13.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ht="13.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ht="13.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ht="13.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ht="13.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ht="13.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row r="1001" ht="15.75" customHeight="1"/>
  </sheetData>
  <autoFilter ref="$A$7:$I$79"/>
  <mergeCells count="5">
    <mergeCell ref="A2:B4"/>
    <mergeCell ref="C2:H4"/>
    <mergeCell ref="A5:I5"/>
    <mergeCell ref="A6:D6"/>
    <mergeCell ref="E6:I6"/>
  </mergeCells>
  <printOptions/>
  <pageMargins bottom="0.75" footer="0.0" header="0.0" left="0.7" right="0.7" top="0.75"/>
  <pageSetup scale="24"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0.29"/>
    <col customWidth="1" min="2" max="2" width="128.29"/>
    <col customWidth="1" min="3" max="3" width="29.71"/>
    <col customWidth="1" min="4" max="4" width="21.71"/>
    <col customWidth="1" min="5" max="5" width="83.71"/>
    <col customWidth="1" min="6" max="26" width="15.0"/>
  </cols>
  <sheetData>
    <row r="1" ht="13.5" customHeight="1">
      <c r="A1" s="100" t="s">
        <v>81</v>
      </c>
      <c r="B1" s="43"/>
      <c r="C1" s="43"/>
      <c r="D1" s="44"/>
      <c r="E1" s="101"/>
      <c r="F1" s="101"/>
      <c r="G1" s="101"/>
      <c r="H1" s="101"/>
      <c r="I1" s="101"/>
      <c r="J1" s="101"/>
      <c r="K1" s="101"/>
      <c r="L1" s="101"/>
      <c r="M1" s="101"/>
      <c r="N1" s="101"/>
      <c r="O1" s="101"/>
      <c r="P1" s="101"/>
      <c r="Q1" s="101"/>
      <c r="R1" s="101"/>
      <c r="S1" s="101"/>
      <c r="T1" s="101"/>
      <c r="U1" s="101"/>
      <c r="V1" s="101"/>
      <c r="W1" s="101"/>
      <c r="X1" s="101"/>
      <c r="Y1" s="101"/>
      <c r="Z1" s="101"/>
    </row>
    <row r="2" ht="13.5" customHeight="1">
      <c r="A2" s="101"/>
      <c r="B2" s="102"/>
      <c r="C2" s="101"/>
      <c r="D2" s="101"/>
      <c r="E2" s="101"/>
      <c r="F2" s="101"/>
      <c r="G2" s="101"/>
      <c r="H2" s="101"/>
      <c r="I2" s="101"/>
      <c r="J2" s="101"/>
      <c r="K2" s="101"/>
      <c r="L2" s="101"/>
      <c r="M2" s="101"/>
      <c r="N2" s="101"/>
      <c r="O2" s="101"/>
      <c r="P2" s="101"/>
      <c r="Q2" s="101"/>
      <c r="R2" s="101"/>
      <c r="S2" s="101"/>
      <c r="T2" s="101"/>
      <c r="U2" s="101"/>
      <c r="V2" s="101"/>
      <c r="W2" s="101"/>
      <c r="X2" s="101"/>
      <c r="Y2" s="101"/>
      <c r="Z2" s="101"/>
    </row>
    <row r="3" ht="13.5" customHeight="1">
      <c r="A3" s="103" t="s">
        <v>82</v>
      </c>
      <c r="B3" s="104" t="s">
        <v>83</v>
      </c>
      <c r="C3" s="105" t="s">
        <v>84</v>
      </c>
      <c r="D3" s="103" t="s">
        <v>85</v>
      </c>
      <c r="E3" s="101"/>
      <c r="F3" s="101"/>
      <c r="G3" s="101"/>
      <c r="H3" s="101"/>
      <c r="I3" s="101"/>
      <c r="J3" s="101"/>
      <c r="K3" s="101"/>
      <c r="L3" s="101"/>
      <c r="M3" s="101"/>
      <c r="N3" s="101"/>
      <c r="O3" s="101"/>
      <c r="P3" s="101"/>
      <c r="Q3" s="101"/>
      <c r="R3" s="101"/>
      <c r="S3" s="101"/>
      <c r="T3" s="101"/>
      <c r="U3" s="101"/>
      <c r="V3" s="101"/>
      <c r="W3" s="101"/>
      <c r="X3" s="101"/>
      <c r="Y3" s="101"/>
      <c r="Z3" s="101"/>
    </row>
    <row r="4" ht="24.0" customHeight="1">
      <c r="A4" s="106" t="s">
        <v>105</v>
      </c>
      <c r="B4" s="107" t="s">
        <v>285</v>
      </c>
      <c r="C4" s="108" t="s">
        <v>286</v>
      </c>
      <c r="D4" s="109" t="s">
        <v>287</v>
      </c>
      <c r="E4" s="101"/>
      <c r="F4" s="101"/>
      <c r="G4" s="101"/>
      <c r="H4" s="101"/>
      <c r="I4" s="101"/>
      <c r="J4" s="101"/>
      <c r="K4" s="101"/>
      <c r="L4" s="101"/>
      <c r="M4" s="101"/>
      <c r="N4" s="101"/>
      <c r="O4" s="101"/>
      <c r="P4" s="101"/>
      <c r="Q4" s="101"/>
      <c r="R4" s="101"/>
      <c r="S4" s="101"/>
      <c r="T4" s="101"/>
      <c r="U4" s="101"/>
      <c r="V4" s="101"/>
      <c r="W4" s="101"/>
      <c r="X4" s="101"/>
      <c r="Y4" s="101"/>
      <c r="Z4" s="101"/>
    </row>
    <row r="5" ht="178.5" customHeight="1">
      <c r="A5" s="110" t="s">
        <v>288</v>
      </c>
      <c r="B5" s="71" t="s">
        <v>289</v>
      </c>
      <c r="C5" s="111" t="s">
        <v>286</v>
      </c>
      <c r="D5" s="109" t="s">
        <v>89</v>
      </c>
      <c r="E5" s="101"/>
      <c r="F5" s="101"/>
      <c r="G5" s="101"/>
      <c r="H5" s="101"/>
      <c r="I5" s="101"/>
      <c r="J5" s="101"/>
      <c r="K5" s="101"/>
      <c r="L5" s="101"/>
      <c r="M5" s="101"/>
      <c r="N5" s="101"/>
      <c r="O5" s="101"/>
      <c r="P5" s="101"/>
      <c r="Q5" s="101"/>
      <c r="R5" s="101"/>
      <c r="S5" s="101"/>
      <c r="T5" s="101"/>
      <c r="U5" s="101"/>
      <c r="V5" s="101"/>
      <c r="W5" s="101"/>
      <c r="X5" s="101"/>
      <c r="Y5" s="101"/>
      <c r="Z5" s="101"/>
    </row>
    <row r="6" ht="203.25" customHeight="1">
      <c r="A6" s="110" t="s">
        <v>288</v>
      </c>
      <c r="B6" s="71" t="s">
        <v>290</v>
      </c>
      <c r="C6" s="111" t="s">
        <v>286</v>
      </c>
      <c r="D6" s="109" t="s">
        <v>89</v>
      </c>
      <c r="E6" s="112"/>
      <c r="F6" s="112"/>
      <c r="G6" s="112"/>
      <c r="H6" s="112"/>
      <c r="I6" s="112"/>
      <c r="J6" s="112"/>
      <c r="K6" s="112"/>
      <c r="L6" s="112"/>
      <c r="M6" s="112"/>
      <c r="N6" s="112"/>
      <c r="O6" s="112"/>
      <c r="P6" s="112"/>
      <c r="Q6" s="112"/>
      <c r="R6" s="112"/>
      <c r="S6" s="112"/>
      <c r="T6" s="112"/>
      <c r="U6" s="112"/>
      <c r="V6" s="112"/>
      <c r="W6" s="112"/>
      <c r="X6" s="112"/>
      <c r="Y6" s="112"/>
      <c r="Z6" s="112"/>
    </row>
    <row r="7" ht="262.5" customHeight="1">
      <c r="A7" s="110" t="s">
        <v>288</v>
      </c>
      <c r="B7" s="71" t="s">
        <v>291</v>
      </c>
      <c r="C7" s="111" t="s">
        <v>286</v>
      </c>
      <c r="D7" s="109" t="s">
        <v>89</v>
      </c>
      <c r="E7" s="112"/>
      <c r="F7" s="112"/>
      <c r="G7" s="112"/>
      <c r="H7" s="112"/>
      <c r="I7" s="112"/>
      <c r="J7" s="112"/>
      <c r="K7" s="112"/>
      <c r="L7" s="112"/>
      <c r="M7" s="112"/>
      <c r="N7" s="112"/>
      <c r="O7" s="112"/>
      <c r="P7" s="112"/>
      <c r="Q7" s="112"/>
      <c r="R7" s="112"/>
      <c r="S7" s="112"/>
      <c r="T7" s="112"/>
      <c r="U7" s="112"/>
      <c r="V7" s="112"/>
      <c r="W7" s="112"/>
      <c r="X7" s="112"/>
      <c r="Y7" s="112"/>
      <c r="Z7" s="112"/>
    </row>
    <row r="8" ht="262.5" customHeight="1">
      <c r="A8" s="110" t="s">
        <v>288</v>
      </c>
      <c r="B8" s="71" t="s">
        <v>292</v>
      </c>
      <c r="C8" s="111" t="s">
        <v>286</v>
      </c>
      <c r="D8" s="109" t="s">
        <v>89</v>
      </c>
      <c r="E8" s="112"/>
      <c r="F8" s="112"/>
      <c r="G8" s="112"/>
      <c r="H8" s="112"/>
      <c r="I8" s="112"/>
      <c r="J8" s="112"/>
      <c r="K8" s="112"/>
      <c r="L8" s="112"/>
      <c r="M8" s="112"/>
      <c r="N8" s="112"/>
      <c r="O8" s="112"/>
      <c r="P8" s="112"/>
      <c r="Q8" s="112"/>
      <c r="R8" s="112"/>
      <c r="S8" s="112"/>
      <c r="T8" s="112"/>
      <c r="U8" s="112"/>
      <c r="V8" s="112"/>
      <c r="W8" s="112"/>
      <c r="X8" s="112"/>
      <c r="Y8" s="112"/>
      <c r="Z8" s="112"/>
    </row>
    <row r="9" ht="210.75" customHeight="1">
      <c r="A9" s="110" t="s">
        <v>288</v>
      </c>
      <c r="B9" s="71" t="s">
        <v>293</v>
      </c>
      <c r="C9" s="111" t="s">
        <v>286</v>
      </c>
      <c r="D9" s="109" t="s">
        <v>89</v>
      </c>
      <c r="E9" s="112"/>
      <c r="F9" s="112"/>
      <c r="G9" s="112"/>
      <c r="H9" s="112"/>
      <c r="I9" s="112"/>
      <c r="J9" s="112"/>
      <c r="K9" s="112"/>
      <c r="L9" s="112"/>
      <c r="M9" s="112"/>
      <c r="N9" s="112"/>
      <c r="O9" s="112"/>
      <c r="P9" s="112"/>
      <c r="Q9" s="112"/>
      <c r="R9" s="112"/>
      <c r="S9" s="112"/>
      <c r="T9" s="112"/>
      <c r="U9" s="112"/>
      <c r="V9" s="112"/>
      <c r="W9" s="112"/>
      <c r="X9" s="112"/>
      <c r="Y9" s="112"/>
      <c r="Z9" s="112"/>
    </row>
    <row r="10" ht="207.75" customHeight="1">
      <c r="A10" s="110" t="s">
        <v>288</v>
      </c>
      <c r="B10" s="71" t="s">
        <v>294</v>
      </c>
      <c r="C10" s="111" t="s">
        <v>286</v>
      </c>
      <c r="D10" s="109" t="s">
        <v>89</v>
      </c>
      <c r="E10" s="112"/>
      <c r="F10" s="112"/>
      <c r="G10" s="112"/>
      <c r="H10" s="112"/>
      <c r="I10" s="112"/>
      <c r="J10" s="112"/>
      <c r="K10" s="112"/>
      <c r="L10" s="112"/>
      <c r="M10" s="112"/>
      <c r="N10" s="112"/>
      <c r="O10" s="112"/>
      <c r="P10" s="112"/>
      <c r="Q10" s="112"/>
      <c r="R10" s="112"/>
      <c r="S10" s="112"/>
      <c r="T10" s="112"/>
      <c r="U10" s="112"/>
      <c r="V10" s="112"/>
      <c r="W10" s="112"/>
      <c r="X10" s="112"/>
      <c r="Y10" s="112"/>
      <c r="Z10" s="112"/>
    </row>
    <row r="11" ht="211.5" customHeight="1">
      <c r="A11" s="110" t="s">
        <v>288</v>
      </c>
      <c r="B11" s="71" t="s">
        <v>295</v>
      </c>
      <c r="C11" s="111" t="s">
        <v>286</v>
      </c>
      <c r="D11" s="109" t="s">
        <v>89</v>
      </c>
      <c r="E11" s="112"/>
      <c r="F11" s="112"/>
      <c r="G11" s="112"/>
      <c r="H11" s="112"/>
      <c r="I11" s="112"/>
      <c r="J11" s="112"/>
      <c r="K11" s="112"/>
      <c r="L11" s="112"/>
      <c r="M11" s="112"/>
      <c r="N11" s="112"/>
      <c r="O11" s="112"/>
      <c r="P11" s="112"/>
      <c r="Q11" s="112"/>
      <c r="R11" s="112"/>
      <c r="S11" s="112"/>
      <c r="T11" s="112"/>
      <c r="U11" s="112"/>
      <c r="V11" s="112"/>
      <c r="W11" s="112"/>
      <c r="X11" s="112"/>
      <c r="Y11" s="112"/>
      <c r="Z11" s="112"/>
    </row>
    <row r="12" ht="187.5" customHeight="1">
      <c r="A12" s="110" t="s">
        <v>288</v>
      </c>
      <c r="B12" s="71" t="s">
        <v>296</v>
      </c>
      <c r="C12" s="111" t="s">
        <v>286</v>
      </c>
      <c r="D12" s="109" t="s">
        <v>89</v>
      </c>
      <c r="E12" s="112"/>
      <c r="F12" s="112"/>
      <c r="G12" s="112"/>
      <c r="H12" s="112"/>
      <c r="I12" s="112"/>
      <c r="J12" s="112"/>
      <c r="K12" s="112"/>
      <c r="L12" s="112"/>
      <c r="M12" s="112"/>
      <c r="N12" s="112"/>
      <c r="O12" s="112"/>
      <c r="P12" s="112"/>
      <c r="Q12" s="112"/>
      <c r="R12" s="112"/>
      <c r="S12" s="112"/>
      <c r="T12" s="112"/>
      <c r="U12" s="112"/>
      <c r="V12" s="112"/>
      <c r="W12" s="112"/>
      <c r="X12" s="112"/>
      <c r="Y12" s="112"/>
      <c r="Z12" s="112"/>
    </row>
    <row r="13" ht="277.5" customHeight="1">
      <c r="A13" s="110" t="s">
        <v>288</v>
      </c>
      <c r="B13" s="71" t="s">
        <v>297</v>
      </c>
      <c r="C13" s="111" t="s">
        <v>286</v>
      </c>
      <c r="D13" s="109" t="s">
        <v>89</v>
      </c>
      <c r="E13" s="112"/>
      <c r="F13" s="112"/>
      <c r="G13" s="112"/>
      <c r="H13" s="112"/>
      <c r="I13" s="112"/>
      <c r="J13" s="112"/>
      <c r="K13" s="112"/>
      <c r="L13" s="112"/>
      <c r="M13" s="112"/>
      <c r="N13" s="112"/>
      <c r="O13" s="112"/>
      <c r="P13" s="112"/>
      <c r="Q13" s="112"/>
      <c r="R13" s="112"/>
      <c r="S13" s="112"/>
      <c r="T13" s="112"/>
      <c r="U13" s="112"/>
      <c r="V13" s="112"/>
      <c r="W13" s="112"/>
      <c r="X13" s="112"/>
      <c r="Y13" s="112"/>
      <c r="Z13" s="112"/>
    </row>
    <row r="14" ht="241.5" customHeight="1">
      <c r="A14" s="110" t="s">
        <v>288</v>
      </c>
      <c r="B14" s="71" t="s">
        <v>298</v>
      </c>
      <c r="C14" s="111" t="s">
        <v>286</v>
      </c>
      <c r="D14" s="109" t="s">
        <v>89</v>
      </c>
      <c r="E14" s="112"/>
      <c r="F14" s="112"/>
      <c r="G14" s="112"/>
      <c r="H14" s="112"/>
      <c r="I14" s="112"/>
      <c r="J14" s="112"/>
      <c r="K14" s="112"/>
      <c r="L14" s="112"/>
      <c r="M14" s="112"/>
      <c r="N14" s="112"/>
      <c r="O14" s="112"/>
      <c r="P14" s="112"/>
      <c r="Q14" s="112"/>
      <c r="R14" s="112"/>
      <c r="S14" s="112"/>
      <c r="T14" s="112"/>
      <c r="U14" s="112"/>
      <c r="V14" s="112"/>
      <c r="W14" s="112"/>
      <c r="X14" s="112"/>
      <c r="Y14" s="112"/>
      <c r="Z14" s="112"/>
    </row>
    <row r="15" ht="205.5" customHeight="1">
      <c r="A15" s="110" t="s">
        <v>288</v>
      </c>
      <c r="B15" s="71" t="s">
        <v>299</v>
      </c>
      <c r="C15" s="111" t="s">
        <v>286</v>
      </c>
      <c r="D15" s="109" t="s">
        <v>89</v>
      </c>
      <c r="E15" s="112"/>
      <c r="F15" s="112"/>
      <c r="G15" s="112"/>
      <c r="H15" s="112"/>
      <c r="I15" s="112"/>
      <c r="J15" s="112"/>
      <c r="K15" s="112"/>
      <c r="L15" s="112"/>
      <c r="M15" s="112"/>
      <c r="N15" s="112"/>
      <c r="O15" s="112"/>
      <c r="P15" s="112"/>
      <c r="Q15" s="112"/>
      <c r="R15" s="112"/>
      <c r="S15" s="112"/>
      <c r="T15" s="112"/>
      <c r="U15" s="112"/>
      <c r="V15" s="112"/>
      <c r="W15" s="112"/>
      <c r="X15" s="112"/>
      <c r="Y15" s="112"/>
      <c r="Z15" s="112"/>
    </row>
    <row r="16" ht="174.75" customHeight="1">
      <c r="A16" s="110" t="s">
        <v>288</v>
      </c>
      <c r="B16" s="71" t="s">
        <v>300</v>
      </c>
      <c r="C16" s="111" t="s">
        <v>286</v>
      </c>
      <c r="D16" s="109" t="s">
        <v>89</v>
      </c>
      <c r="E16" s="112"/>
      <c r="F16" s="112"/>
      <c r="G16" s="112"/>
      <c r="H16" s="112"/>
      <c r="I16" s="112"/>
      <c r="J16" s="112"/>
      <c r="K16" s="112"/>
      <c r="L16" s="112"/>
      <c r="M16" s="112"/>
      <c r="N16" s="112"/>
      <c r="O16" s="112"/>
      <c r="P16" s="112"/>
      <c r="Q16" s="112"/>
      <c r="R16" s="112"/>
      <c r="S16" s="112"/>
      <c r="T16" s="112"/>
      <c r="U16" s="112"/>
      <c r="V16" s="112"/>
      <c r="W16" s="112"/>
      <c r="X16" s="112"/>
      <c r="Y16" s="112"/>
      <c r="Z16" s="112"/>
    </row>
    <row r="17" ht="272.25" customHeight="1">
      <c r="A17" s="110" t="s">
        <v>288</v>
      </c>
      <c r="B17" s="71" t="s">
        <v>301</v>
      </c>
      <c r="C17" s="111" t="s">
        <v>286</v>
      </c>
      <c r="D17" s="109" t="s">
        <v>89</v>
      </c>
      <c r="E17" s="112"/>
      <c r="F17" s="112"/>
      <c r="G17" s="112"/>
      <c r="H17" s="112"/>
      <c r="I17" s="112"/>
      <c r="J17" s="112"/>
      <c r="K17" s="112"/>
      <c r="L17" s="112"/>
      <c r="M17" s="112"/>
      <c r="N17" s="112"/>
      <c r="O17" s="112"/>
      <c r="P17" s="112"/>
      <c r="Q17" s="112"/>
      <c r="R17" s="112"/>
      <c r="S17" s="112"/>
      <c r="T17" s="112"/>
      <c r="U17" s="112"/>
      <c r="V17" s="112"/>
      <c r="W17" s="112"/>
      <c r="X17" s="112"/>
      <c r="Y17" s="112"/>
      <c r="Z17" s="112"/>
    </row>
    <row r="18" ht="176.25" customHeight="1">
      <c r="A18" s="110" t="s">
        <v>288</v>
      </c>
      <c r="B18" s="71" t="s">
        <v>302</v>
      </c>
      <c r="C18" s="111" t="s">
        <v>286</v>
      </c>
      <c r="D18" s="109" t="s">
        <v>89</v>
      </c>
      <c r="E18" s="112"/>
      <c r="F18" s="112"/>
      <c r="G18" s="112"/>
      <c r="H18" s="112"/>
      <c r="I18" s="112"/>
      <c r="J18" s="112"/>
      <c r="K18" s="112"/>
      <c r="L18" s="112"/>
      <c r="M18" s="112"/>
      <c r="N18" s="112"/>
      <c r="O18" s="112"/>
      <c r="P18" s="112"/>
      <c r="Q18" s="112"/>
      <c r="R18" s="112"/>
      <c r="S18" s="112"/>
      <c r="T18" s="112"/>
      <c r="U18" s="112"/>
      <c r="V18" s="112"/>
      <c r="W18" s="112"/>
      <c r="X18" s="112"/>
      <c r="Y18" s="112"/>
      <c r="Z18" s="112"/>
    </row>
    <row r="19" ht="205.5" customHeight="1">
      <c r="A19" s="110" t="s">
        <v>288</v>
      </c>
      <c r="B19" s="71" t="s">
        <v>303</v>
      </c>
      <c r="C19" s="111" t="s">
        <v>286</v>
      </c>
      <c r="D19" s="109" t="s">
        <v>89</v>
      </c>
      <c r="E19" s="112"/>
      <c r="F19" s="112"/>
      <c r="G19" s="112"/>
      <c r="H19" s="112"/>
      <c r="I19" s="112"/>
      <c r="J19" s="112"/>
      <c r="K19" s="112"/>
      <c r="L19" s="112"/>
      <c r="M19" s="112"/>
      <c r="N19" s="112"/>
      <c r="O19" s="112"/>
      <c r="P19" s="112"/>
      <c r="Q19" s="112"/>
      <c r="R19" s="112"/>
      <c r="S19" s="112"/>
      <c r="T19" s="112"/>
      <c r="U19" s="112"/>
      <c r="V19" s="112"/>
      <c r="W19" s="112"/>
      <c r="X19" s="112"/>
      <c r="Y19" s="112"/>
      <c r="Z19" s="112"/>
    </row>
    <row r="20" ht="190.5" customHeight="1">
      <c r="A20" s="110" t="s">
        <v>288</v>
      </c>
      <c r="B20" s="113" t="s">
        <v>304</v>
      </c>
      <c r="C20" s="111" t="s">
        <v>286</v>
      </c>
      <c r="D20" s="109" t="s">
        <v>89</v>
      </c>
      <c r="E20" s="112"/>
      <c r="F20" s="112"/>
      <c r="G20" s="112"/>
      <c r="H20" s="112"/>
      <c r="I20" s="112"/>
      <c r="J20" s="112"/>
      <c r="K20" s="112"/>
      <c r="L20" s="112"/>
      <c r="M20" s="112"/>
      <c r="N20" s="112"/>
      <c r="O20" s="112"/>
      <c r="P20" s="112"/>
      <c r="Q20" s="112"/>
      <c r="R20" s="112"/>
      <c r="S20" s="112"/>
      <c r="T20" s="112"/>
      <c r="U20" s="112"/>
      <c r="V20" s="112"/>
      <c r="W20" s="112"/>
      <c r="X20" s="112"/>
      <c r="Y20" s="112"/>
      <c r="Z20" s="112"/>
    </row>
    <row r="21" ht="190.5" customHeight="1">
      <c r="A21" s="110" t="s">
        <v>288</v>
      </c>
      <c r="B21" s="71" t="s">
        <v>305</v>
      </c>
      <c r="C21" s="111" t="s">
        <v>286</v>
      </c>
      <c r="D21" s="109" t="s">
        <v>89</v>
      </c>
      <c r="E21" s="112"/>
      <c r="F21" s="112"/>
      <c r="G21" s="112"/>
      <c r="H21" s="112"/>
      <c r="I21" s="112"/>
      <c r="J21" s="112"/>
      <c r="K21" s="112"/>
      <c r="L21" s="112"/>
      <c r="M21" s="112"/>
      <c r="N21" s="112"/>
      <c r="O21" s="112"/>
      <c r="P21" s="112"/>
      <c r="Q21" s="112"/>
      <c r="R21" s="112"/>
      <c r="S21" s="112"/>
      <c r="T21" s="112"/>
      <c r="U21" s="112"/>
      <c r="V21" s="112"/>
      <c r="W21" s="112"/>
      <c r="X21" s="112"/>
      <c r="Y21" s="112"/>
      <c r="Z21" s="112"/>
    </row>
    <row r="22" ht="226.5" customHeight="1">
      <c r="A22" s="110" t="s">
        <v>288</v>
      </c>
      <c r="B22" s="71" t="s">
        <v>306</v>
      </c>
      <c r="C22" s="111" t="s">
        <v>286</v>
      </c>
      <c r="D22" s="109" t="s">
        <v>89</v>
      </c>
      <c r="E22" s="112"/>
      <c r="F22" s="112"/>
      <c r="G22" s="112"/>
      <c r="H22" s="112"/>
      <c r="I22" s="112"/>
      <c r="J22" s="112"/>
      <c r="K22" s="112"/>
      <c r="L22" s="112"/>
      <c r="M22" s="112"/>
      <c r="N22" s="112"/>
      <c r="O22" s="112"/>
      <c r="P22" s="112"/>
      <c r="Q22" s="112"/>
      <c r="R22" s="112"/>
      <c r="S22" s="112"/>
      <c r="T22" s="112"/>
      <c r="U22" s="112"/>
      <c r="V22" s="112"/>
      <c r="W22" s="112"/>
      <c r="X22" s="112"/>
      <c r="Y22" s="112"/>
      <c r="Z22" s="112"/>
    </row>
    <row r="23" ht="213.0" customHeight="1">
      <c r="A23" s="110" t="s">
        <v>288</v>
      </c>
      <c r="B23" s="71" t="s">
        <v>307</v>
      </c>
      <c r="C23" s="111" t="s">
        <v>286</v>
      </c>
      <c r="D23" s="109" t="s">
        <v>89</v>
      </c>
      <c r="E23" s="112"/>
      <c r="F23" s="112"/>
      <c r="G23" s="112"/>
      <c r="H23" s="112"/>
      <c r="I23" s="112"/>
      <c r="J23" s="112"/>
      <c r="K23" s="112"/>
      <c r="L23" s="112"/>
      <c r="M23" s="112"/>
      <c r="N23" s="112"/>
      <c r="O23" s="112"/>
      <c r="P23" s="112"/>
      <c r="Q23" s="112"/>
      <c r="R23" s="112"/>
      <c r="S23" s="112"/>
      <c r="T23" s="112"/>
      <c r="U23" s="112"/>
      <c r="V23" s="112"/>
      <c r="W23" s="112"/>
      <c r="X23" s="112"/>
      <c r="Y23" s="112"/>
      <c r="Z23" s="112"/>
    </row>
    <row r="24" ht="238.5" customHeight="1">
      <c r="A24" s="110" t="s">
        <v>288</v>
      </c>
      <c r="B24" s="71" t="s">
        <v>308</v>
      </c>
      <c r="C24" s="111" t="s">
        <v>286</v>
      </c>
      <c r="D24" s="109" t="s">
        <v>89</v>
      </c>
      <c r="E24" s="112"/>
      <c r="F24" s="112"/>
      <c r="G24" s="112"/>
      <c r="H24" s="112"/>
      <c r="I24" s="112"/>
      <c r="J24" s="112"/>
      <c r="K24" s="112"/>
      <c r="L24" s="112"/>
      <c r="M24" s="112"/>
      <c r="N24" s="112"/>
      <c r="O24" s="112"/>
      <c r="P24" s="112"/>
      <c r="Q24" s="112"/>
      <c r="R24" s="112"/>
      <c r="S24" s="112"/>
      <c r="T24" s="112"/>
      <c r="U24" s="112"/>
      <c r="V24" s="112"/>
      <c r="W24" s="112"/>
      <c r="X24" s="112"/>
      <c r="Y24" s="112"/>
      <c r="Z24" s="112"/>
    </row>
    <row r="25" ht="164.25" customHeight="1">
      <c r="A25" s="110" t="s">
        <v>288</v>
      </c>
      <c r="B25" s="71" t="s">
        <v>309</v>
      </c>
      <c r="C25" s="111" t="s">
        <v>286</v>
      </c>
      <c r="D25" s="109" t="s">
        <v>89</v>
      </c>
      <c r="E25" s="112"/>
      <c r="F25" s="112"/>
      <c r="G25" s="112"/>
      <c r="H25" s="112"/>
      <c r="I25" s="112"/>
      <c r="J25" s="112"/>
      <c r="K25" s="112"/>
      <c r="L25" s="112"/>
      <c r="M25" s="112"/>
      <c r="N25" s="112"/>
      <c r="O25" s="112"/>
      <c r="P25" s="112"/>
      <c r="Q25" s="112"/>
      <c r="R25" s="112"/>
      <c r="S25" s="112"/>
      <c r="T25" s="112"/>
      <c r="U25" s="112"/>
      <c r="V25" s="112"/>
      <c r="W25" s="112"/>
      <c r="X25" s="112"/>
      <c r="Y25" s="112"/>
      <c r="Z25" s="112"/>
    </row>
    <row r="26" ht="212.25" customHeight="1">
      <c r="A26" s="110" t="s">
        <v>288</v>
      </c>
      <c r="B26" s="71" t="s">
        <v>310</v>
      </c>
      <c r="C26" s="111" t="s">
        <v>286</v>
      </c>
      <c r="D26" s="109" t="s">
        <v>89</v>
      </c>
      <c r="E26" s="112"/>
      <c r="F26" s="112"/>
      <c r="G26" s="112"/>
      <c r="H26" s="112"/>
      <c r="I26" s="112"/>
      <c r="J26" s="112"/>
      <c r="K26" s="112"/>
      <c r="L26" s="112"/>
      <c r="M26" s="112"/>
      <c r="N26" s="112"/>
      <c r="O26" s="112"/>
      <c r="P26" s="112"/>
      <c r="Q26" s="112"/>
      <c r="R26" s="112"/>
      <c r="S26" s="112"/>
      <c r="T26" s="112"/>
      <c r="U26" s="112"/>
      <c r="V26" s="112"/>
      <c r="W26" s="112"/>
      <c r="X26" s="112"/>
      <c r="Y26" s="112"/>
      <c r="Z26" s="112"/>
    </row>
    <row r="27" ht="184.5" customHeight="1">
      <c r="A27" s="110" t="s">
        <v>288</v>
      </c>
      <c r="B27" s="71" t="s">
        <v>311</v>
      </c>
      <c r="C27" s="111" t="s">
        <v>286</v>
      </c>
      <c r="D27" s="109" t="s">
        <v>89</v>
      </c>
      <c r="E27" s="112"/>
      <c r="F27" s="112"/>
      <c r="G27" s="112"/>
      <c r="H27" s="112"/>
      <c r="I27" s="112"/>
      <c r="J27" s="112"/>
      <c r="K27" s="112"/>
      <c r="L27" s="112"/>
      <c r="M27" s="112"/>
      <c r="N27" s="112"/>
      <c r="O27" s="112"/>
      <c r="P27" s="112"/>
      <c r="Q27" s="112"/>
      <c r="R27" s="112"/>
      <c r="S27" s="112"/>
      <c r="T27" s="112"/>
      <c r="U27" s="112"/>
      <c r="V27" s="112"/>
      <c r="W27" s="112"/>
      <c r="X27" s="112"/>
      <c r="Y27" s="112"/>
      <c r="Z27" s="112"/>
    </row>
    <row r="28" ht="268.5" customHeight="1">
      <c r="A28" s="110" t="s">
        <v>288</v>
      </c>
      <c r="B28" s="71" t="s">
        <v>312</v>
      </c>
      <c r="C28" s="111" t="s">
        <v>286</v>
      </c>
      <c r="D28" s="109" t="s">
        <v>89</v>
      </c>
      <c r="E28" s="112"/>
      <c r="F28" s="112"/>
      <c r="G28" s="112"/>
      <c r="H28" s="112"/>
      <c r="I28" s="112"/>
      <c r="J28" s="112"/>
      <c r="K28" s="112"/>
      <c r="L28" s="112"/>
      <c r="M28" s="112"/>
      <c r="N28" s="112"/>
      <c r="O28" s="112"/>
      <c r="P28" s="112"/>
      <c r="Q28" s="112"/>
      <c r="R28" s="112"/>
      <c r="S28" s="112"/>
      <c r="T28" s="112"/>
      <c r="U28" s="112"/>
      <c r="V28" s="112"/>
      <c r="W28" s="112"/>
      <c r="X28" s="112"/>
      <c r="Y28" s="112"/>
      <c r="Z28" s="112"/>
    </row>
    <row r="29" ht="292.5" customHeight="1">
      <c r="A29" s="110" t="s">
        <v>288</v>
      </c>
      <c r="B29" s="71" t="s">
        <v>313</v>
      </c>
      <c r="C29" s="111" t="s">
        <v>286</v>
      </c>
      <c r="D29" s="109" t="s">
        <v>89</v>
      </c>
      <c r="E29" s="112"/>
      <c r="F29" s="112"/>
      <c r="G29" s="112"/>
      <c r="H29" s="112"/>
      <c r="I29" s="112"/>
      <c r="J29" s="112"/>
      <c r="K29" s="112"/>
      <c r="L29" s="112"/>
      <c r="M29" s="112"/>
      <c r="N29" s="112"/>
      <c r="O29" s="112"/>
      <c r="P29" s="112"/>
      <c r="Q29" s="112"/>
      <c r="R29" s="112"/>
      <c r="S29" s="112"/>
      <c r="T29" s="112"/>
      <c r="U29" s="112"/>
      <c r="V29" s="112"/>
      <c r="W29" s="112"/>
      <c r="X29" s="112"/>
      <c r="Y29" s="112"/>
      <c r="Z29" s="112"/>
    </row>
    <row r="30" ht="209.25" customHeight="1">
      <c r="A30" s="110" t="s">
        <v>288</v>
      </c>
      <c r="B30" s="71" t="s">
        <v>314</v>
      </c>
      <c r="C30" s="111" t="s">
        <v>286</v>
      </c>
      <c r="D30" s="109" t="s">
        <v>89</v>
      </c>
      <c r="E30" s="112"/>
      <c r="F30" s="112"/>
      <c r="G30" s="112"/>
      <c r="H30" s="112"/>
      <c r="I30" s="112"/>
      <c r="J30" s="112"/>
      <c r="K30" s="112"/>
      <c r="L30" s="112"/>
      <c r="M30" s="112"/>
      <c r="N30" s="112"/>
      <c r="O30" s="112"/>
      <c r="P30" s="112"/>
      <c r="Q30" s="112"/>
      <c r="R30" s="112"/>
      <c r="S30" s="112"/>
      <c r="T30" s="112"/>
      <c r="U30" s="112"/>
      <c r="V30" s="112"/>
      <c r="W30" s="112"/>
      <c r="X30" s="112"/>
      <c r="Y30" s="112"/>
      <c r="Z30" s="112"/>
    </row>
    <row r="31" ht="299.25" customHeight="1">
      <c r="A31" s="110" t="s">
        <v>288</v>
      </c>
      <c r="B31" s="71" t="s">
        <v>315</v>
      </c>
      <c r="C31" s="111" t="s">
        <v>286</v>
      </c>
      <c r="D31" s="109" t="s">
        <v>89</v>
      </c>
      <c r="E31" s="112"/>
      <c r="F31" s="112"/>
      <c r="G31" s="112"/>
      <c r="H31" s="112"/>
      <c r="I31" s="112"/>
      <c r="J31" s="112"/>
      <c r="K31" s="112"/>
      <c r="L31" s="112"/>
      <c r="M31" s="112"/>
      <c r="N31" s="112"/>
      <c r="O31" s="112"/>
      <c r="P31" s="112"/>
      <c r="Q31" s="112"/>
      <c r="R31" s="112"/>
      <c r="S31" s="112"/>
      <c r="T31" s="112"/>
      <c r="U31" s="112"/>
      <c r="V31" s="112"/>
      <c r="W31" s="112"/>
      <c r="X31" s="112"/>
      <c r="Y31" s="112"/>
      <c r="Z31" s="112"/>
    </row>
    <row r="32" ht="184.5" customHeight="1">
      <c r="A32" s="110" t="s">
        <v>288</v>
      </c>
      <c r="B32" s="71" t="s">
        <v>316</v>
      </c>
      <c r="C32" s="111" t="s">
        <v>286</v>
      </c>
      <c r="D32" s="109" t="s">
        <v>89</v>
      </c>
      <c r="E32" s="112"/>
      <c r="F32" s="112"/>
      <c r="G32" s="112"/>
      <c r="H32" s="112"/>
      <c r="I32" s="112"/>
      <c r="J32" s="112"/>
      <c r="K32" s="112"/>
      <c r="L32" s="112"/>
      <c r="M32" s="112"/>
      <c r="N32" s="112"/>
      <c r="O32" s="112"/>
      <c r="P32" s="112"/>
      <c r="Q32" s="112"/>
      <c r="R32" s="112"/>
      <c r="S32" s="112"/>
      <c r="T32" s="112"/>
      <c r="U32" s="112"/>
      <c r="V32" s="112"/>
      <c r="W32" s="112"/>
      <c r="X32" s="112"/>
      <c r="Y32" s="112"/>
      <c r="Z32" s="112"/>
    </row>
    <row r="33" ht="154.5" customHeight="1">
      <c r="A33" s="110" t="s">
        <v>288</v>
      </c>
      <c r="B33" s="71" t="s">
        <v>317</v>
      </c>
      <c r="C33" s="111" t="s">
        <v>286</v>
      </c>
      <c r="D33" s="109" t="s">
        <v>89</v>
      </c>
      <c r="E33" s="112"/>
      <c r="F33" s="112"/>
      <c r="G33" s="112"/>
      <c r="H33" s="112"/>
      <c r="I33" s="112"/>
      <c r="J33" s="112"/>
      <c r="K33" s="112"/>
      <c r="L33" s="112"/>
      <c r="M33" s="112"/>
      <c r="N33" s="112"/>
      <c r="O33" s="112"/>
      <c r="P33" s="112"/>
      <c r="Q33" s="112"/>
      <c r="R33" s="112"/>
      <c r="S33" s="112"/>
      <c r="T33" s="112"/>
      <c r="U33" s="112"/>
      <c r="V33" s="112"/>
      <c r="W33" s="112"/>
      <c r="X33" s="112"/>
      <c r="Y33" s="112"/>
      <c r="Z33" s="112"/>
    </row>
    <row r="34" ht="160.5" customHeight="1">
      <c r="A34" s="110" t="s">
        <v>288</v>
      </c>
      <c r="B34" s="114" t="s">
        <v>318</v>
      </c>
      <c r="C34" s="111" t="s">
        <v>286</v>
      </c>
      <c r="D34" s="109" t="s">
        <v>89</v>
      </c>
      <c r="E34" s="112"/>
      <c r="F34" s="112"/>
      <c r="G34" s="112"/>
      <c r="H34" s="112"/>
      <c r="I34" s="112"/>
      <c r="J34" s="112"/>
      <c r="K34" s="112"/>
      <c r="L34" s="112"/>
      <c r="M34" s="112"/>
      <c r="N34" s="112"/>
      <c r="O34" s="112"/>
      <c r="P34" s="112"/>
      <c r="Q34" s="112"/>
      <c r="R34" s="112"/>
      <c r="S34" s="112"/>
      <c r="T34" s="112"/>
      <c r="U34" s="112"/>
      <c r="V34" s="112"/>
      <c r="W34" s="112"/>
      <c r="X34" s="112"/>
      <c r="Y34" s="112"/>
      <c r="Z34" s="112"/>
    </row>
    <row r="35" ht="220.5" customHeight="1">
      <c r="A35" s="110" t="s">
        <v>288</v>
      </c>
      <c r="B35" s="71" t="s">
        <v>319</v>
      </c>
      <c r="C35" s="111" t="s">
        <v>286</v>
      </c>
      <c r="D35" s="109" t="s">
        <v>89</v>
      </c>
      <c r="E35" s="112"/>
      <c r="F35" s="112"/>
      <c r="G35" s="112"/>
      <c r="H35" s="112"/>
      <c r="I35" s="112"/>
      <c r="J35" s="112"/>
      <c r="K35" s="112"/>
      <c r="L35" s="112"/>
      <c r="M35" s="112"/>
      <c r="N35" s="112"/>
      <c r="O35" s="112"/>
      <c r="P35" s="112"/>
      <c r="Q35" s="112"/>
      <c r="R35" s="112"/>
      <c r="S35" s="112"/>
      <c r="T35" s="112"/>
      <c r="U35" s="112"/>
      <c r="V35" s="112"/>
      <c r="W35" s="112"/>
      <c r="X35" s="112"/>
      <c r="Y35" s="112"/>
      <c r="Z35" s="112"/>
    </row>
    <row r="36" ht="121.5" customHeight="1">
      <c r="A36" s="110" t="s">
        <v>288</v>
      </c>
      <c r="B36" s="71" t="s">
        <v>320</v>
      </c>
      <c r="C36" s="111" t="s">
        <v>286</v>
      </c>
      <c r="D36" s="109" t="s">
        <v>89</v>
      </c>
      <c r="E36" s="112"/>
      <c r="F36" s="112"/>
      <c r="G36" s="112"/>
      <c r="H36" s="112"/>
      <c r="I36" s="112"/>
      <c r="J36" s="112"/>
      <c r="K36" s="112"/>
      <c r="L36" s="112"/>
      <c r="M36" s="112"/>
      <c r="N36" s="112"/>
      <c r="O36" s="112"/>
      <c r="P36" s="112"/>
      <c r="Q36" s="112"/>
      <c r="R36" s="112"/>
      <c r="S36" s="112"/>
      <c r="T36" s="112"/>
      <c r="U36" s="112"/>
      <c r="V36" s="112"/>
      <c r="W36" s="112"/>
      <c r="X36" s="112"/>
      <c r="Y36" s="112"/>
      <c r="Z36" s="112"/>
    </row>
    <row r="37" ht="166.5" customHeight="1">
      <c r="A37" s="110" t="s">
        <v>288</v>
      </c>
      <c r="B37" s="71" t="s">
        <v>321</v>
      </c>
      <c r="C37" s="111" t="s">
        <v>286</v>
      </c>
      <c r="D37" s="109" t="s">
        <v>89</v>
      </c>
      <c r="E37" s="112"/>
      <c r="F37" s="112"/>
      <c r="G37" s="112"/>
      <c r="H37" s="112"/>
      <c r="I37" s="112"/>
      <c r="J37" s="112"/>
      <c r="K37" s="112"/>
      <c r="L37" s="112"/>
      <c r="M37" s="112"/>
      <c r="N37" s="112"/>
      <c r="O37" s="112"/>
      <c r="P37" s="112"/>
      <c r="Q37" s="112"/>
      <c r="R37" s="112"/>
      <c r="S37" s="112"/>
      <c r="T37" s="112"/>
      <c r="U37" s="112"/>
      <c r="V37" s="112"/>
      <c r="W37" s="112"/>
      <c r="X37" s="112"/>
      <c r="Y37" s="112"/>
      <c r="Z37" s="112"/>
    </row>
    <row r="38" ht="189.75" customHeight="1">
      <c r="A38" s="110" t="s">
        <v>288</v>
      </c>
      <c r="B38" s="71" t="s">
        <v>322</v>
      </c>
      <c r="C38" s="111" t="s">
        <v>286</v>
      </c>
      <c r="D38" s="109" t="s">
        <v>89</v>
      </c>
      <c r="E38" s="112"/>
      <c r="F38" s="112"/>
      <c r="G38" s="112"/>
      <c r="H38" s="112"/>
      <c r="I38" s="112"/>
      <c r="J38" s="112"/>
      <c r="K38" s="112"/>
      <c r="L38" s="112"/>
      <c r="M38" s="112"/>
      <c r="N38" s="112"/>
      <c r="O38" s="112"/>
      <c r="P38" s="112"/>
      <c r="Q38" s="112"/>
      <c r="R38" s="112"/>
      <c r="S38" s="112"/>
      <c r="T38" s="112"/>
      <c r="U38" s="112"/>
      <c r="V38" s="112"/>
      <c r="W38" s="112"/>
      <c r="X38" s="112"/>
      <c r="Y38" s="112"/>
      <c r="Z38" s="112"/>
    </row>
    <row r="39" ht="177.0" customHeight="1">
      <c r="A39" s="110" t="s">
        <v>288</v>
      </c>
      <c r="B39" s="71" t="s">
        <v>323</v>
      </c>
      <c r="C39" s="111" t="s">
        <v>286</v>
      </c>
      <c r="D39" s="109" t="s">
        <v>89</v>
      </c>
      <c r="E39" s="112"/>
      <c r="F39" s="112"/>
      <c r="G39" s="112"/>
      <c r="H39" s="112"/>
      <c r="I39" s="112"/>
      <c r="J39" s="112"/>
      <c r="K39" s="112"/>
      <c r="L39" s="112"/>
      <c r="M39" s="112"/>
      <c r="N39" s="112"/>
      <c r="O39" s="112"/>
      <c r="P39" s="112"/>
      <c r="Q39" s="112"/>
      <c r="R39" s="112"/>
      <c r="S39" s="112"/>
      <c r="T39" s="112"/>
      <c r="U39" s="112"/>
      <c r="V39" s="112"/>
      <c r="W39" s="112"/>
      <c r="X39" s="112"/>
      <c r="Y39" s="112"/>
      <c r="Z39" s="112"/>
    </row>
    <row r="40" ht="169.5" customHeight="1">
      <c r="A40" s="110" t="s">
        <v>288</v>
      </c>
      <c r="B40" s="71" t="s">
        <v>324</v>
      </c>
      <c r="C40" s="111" t="s">
        <v>286</v>
      </c>
      <c r="D40" s="109" t="s">
        <v>89</v>
      </c>
      <c r="E40" s="112"/>
      <c r="F40" s="112"/>
      <c r="G40" s="112"/>
      <c r="H40" s="112"/>
      <c r="I40" s="112"/>
      <c r="J40" s="112"/>
      <c r="K40" s="112"/>
      <c r="L40" s="112"/>
      <c r="M40" s="112"/>
      <c r="N40" s="112"/>
      <c r="O40" s="112"/>
      <c r="P40" s="112"/>
      <c r="Q40" s="112"/>
      <c r="R40" s="112"/>
      <c r="S40" s="112"/>
      <c r="T40" s="112"/>
      <c r="U40" s="112"/>
      <c r="V40" s="112"/>
      <c r="W40" s="112"/>
      <c r="X40" s="112"/>
      <c r="Y40" s="112"/>
      <c r="Z40" s="112"/>
    </row>
    <row r="41" ht="225.0" customHeight="1">
      <c r="A41" s="110" t="s">
        <v>288</v>
      </c>
      <c r="B41" s="71" t="s">
        <v>325</v>
      </c>
      <c r="C41" s="111" t="s">
        <v>286</v>
      </c>
      <c r="D41" s="109" t="s">
        <v>89</v>
      </c>
      <c r="E41" s="112"/>
      <c r="F41" s="112"/>
      <c r="G41" s="112"/>
      <c r="H41" s="112"/>
      <c r="I41" s="112"/>
      <c r="J41" s="112"/>
      <c r="K41" s="112"/>
      <c r="L41" s="112"/>
      <c r="M41" s="112"/>
      <c r="N41" s="112"/>
      <c r="O41" s="112"/>
      <c r="P41" s="112"/>
      <c r="Q41" s="112"/>
      <c r="R41" s="112"/>
      <c r="S41" s="112"/>
      <c r="T41" s="112"/>
      <c r="U41" s="112"/>
      <c r="V41" s="112"/>
      <c r="W41" s="112"/>
      <c r="X41" s="112"/>
      <c r="Y41" s="112"/>
      <c r="Z41" s="112"/>
    </row>
    <row r="42" ht="169.5" customHeight="1">
      <c r="A42" s="110" t="s">
        <v>288</v>
      </c>
      <c r="B42" s="71" t="s">
        <v>326</v>
      </c>
      <c r="C42" s="111" t="s">
        <v>286</v>
      </c>
      <c r="D42" s="109" t="s">
        <v>89</v>
      </c>
      <c r="E42" s="112"/>
      <c r="F42" s="112"/>
      <c r="G42" s="112"/>
      <c r="H42" s="112"/>
      <c r="I42" s="112"/>
      <c r="J42" s="112"/>
      <c r="K42" s="112"/>
      <c r="L42" s="112"/>
      <c r="M42" s="112"/>
      <c r="N42" s="112"/>
      <c r="O42" s="112"/>
      <c r="P42" s="112"/>
      <c r="Q42" s="112"/>
      <c r="R42" s="112"/>
      <c r="S42" s="112"/>
      <c r="T42" s="112"/>
      <c r="U42" s="112"/>
      <c r="V42" s="112"/>
      <c r="W42" s="112"/>
      <c r="X42" s="112"/>
      <c r="Y42" s="112"/>
      <c r="Z42" s="112"/>
    </row>
    <row r="43" ht="200.25" customHeight="1">
      <c r="A43" s="110" t="s">
        <v>288</v>
      </c>
      <c r="B43" s="71" t="s">
        <v>327</v>
      </c>
      <c r="C43" s="111" t="s">
        <v>286</v>
      </c>
      <c r="D43" s="109" t="s">
        <v>89</v>
      </c>
      <c r="E43" s="101"/>
      <c r="F43" s="101"/>
      <c r="G43" s="101"/>
      <c r="H43" s="101"/>
      <c r="I43" s="101"/>
      <c r="J43" s="101"/>
      <c r="K43" s="101"/>
      <c r="L43" s="101"/>
      <c r="M43" s="101"/>
      <c r="N43" s="101"/>
      <c r="O43" s="101"/>
      <c r="P43" s="101"/>
      <c r="Q43" s="101"/>
      <c r="R43" s="101"/>
      <c r="S43" s="101"/>
      <c r="T43" s="101"/>
      <c r="U43" s="101"/>
      <c r="V43" s="101"/>
      <c r="W43" s="101"/>
      <c r="X43" s="101"/>
      <c r="Y43" s="101"/>
      <c r="Z43" s="101"/>
    </row>
    <row r="44" ht="177.75" customHeight="1">
      <c r="A44" s="110" t="s">
        <v>288</v>
      </c>
      <c r="B44" s="71" t="s">
        <v>328</v>
      </c>
      <c r="C44" s="111" t="s">
        <v>286</v>
      </c>
      <c r="D44" s="109" t="s">
        <v>89</v>
      </c>
      <c r="E44" s="101"/>
      <c r="F44" s="101"/>
      <c r="G44" s="101"/>
      <c r="H44" s="101"/>
      <c r="I44" s="101"/>
      <c r="J44" s="101"/>
      <c r="K44" s="101"/>
      <c r="L44" s="101"/>
      <c r="M44" s="101"/>
      <c r="N44" s="101"/>
      <c r="O44" s="101"/>
      <c r="P44" s="101"/>
      <c r="Q44" s="101"/>
      <c r="R44" s="101"/>
      <c r="S44" s="101"/>
      <c r="T44" s="101"/>
      <c r="U44" s="101"/>
      <c r="V44" s="101"/>
      <c r="W44" s="101"/>
      <c r="X44" s="101"/>
      <c r="Y44" s="101"/>
      <c r="Z44" s="101"/>
    </row>
    <row r="45" ht="177.75" customHeight="1">
      <c r="A45" s="110" t="s">
        <v>288</v>
      </c>
      <c r="B45" s="71" t="s">
        <v>329</v>
      </c>
      <c r="C45" s="111" t="s">
        <v>286</v>
      </c>
      <c r="D45" s="109" t="s">
        <v>89</v>
      </c>
      <c r="E45" s="101"/>
      <c r="F45" s="101"/>
      <c r="G45" s="101"/>
      <c r="H45" s="101"/>
      <c r="I45" s="101"/>
      <c r="J45" s="101"/>
      <c r="K45" s="101"/>
      <c r="L45" s="101"/>
      <c r="M45" s="101"/>
      <c r="N45" s="101"/>
      <c r="O45" s="101"/>
      <c r="P45" s="101"/>
      <c r="Q45" s="101"/>
      <c r="R45" s="101"/>
      <c r="S45" s="101"/>
      <c r="T45" s="101"/>
      <c r="U45" s="101"/>
      <c r="V45" s="101"/>
      <c r="W45" s="101"/>
      <c r="X45" s="101"/>
      <c r="Y45" s="101"/>
      <c r="Z45" s="101"/>
    </row>
    <row r="46" ht="177.75" customHeight="1">
      <c r="A46" s="110" t="s">
        <v>288</v>
      </c>
      <c r="B46" s="114" t="s">
        <v>330</v>
      </c>
      <c r="C46" s="111" t="s">
        <v>286</v>
      </c>
      <c r="D46" s="109" t="s">
        <v>89</v>
      </c>
      <c r="E46" s="101"/>
      <c r="F46" s="101"/>
      <c r="G46" s="101"/>
      <c r="H46" s="101"/>
      <c r="I46" s="101"/>
      <c r="J46" s="101"/>
      <c r="K46" s="101"/>
      <c r="L46" s="101"/>
      <c r="M46" s="101"/>
      <c r="N46" s="101"/>
      <c r="O46" s="101"/>
      <c r="P46" s="101"/>
      <c r="Q46" s="101"/>
      <c r="R46" s="101"/>
      <c r="S46" s="101"/>
      <c r="T46" s="101"/>
      <c r="U46" s="101"/>
      <c r="V46" s="101"/>
      <c r="W46" s="101"/>
      <c r="X46" s="101"/>
      <c r="Y46" s="101"/>
      <c r="Z46" s="101"/>
    </row>
    <row r="47" ht="177.75" customHeight="1">
      <c r="A47" s="110" t="s">
        <v>288</v>
      </c>
      <c r="B47" s="114" t="s">
        <v>331</v>
      </c>
      <c r="C47" s="111" t="s">
        <v>286</v>
      </c>
      <c r="D47" s="109" t="s">
        <v>89</v>
      </c>
      <c r="E47" s="101"/>
      <c r="F47" s="101"/>
      <c r="G47" s="101"/>
      <c r="H47" s="101"/>
      <c r="I47" s="101"/>
      <c r="J47" s="101"/>
      <c r="K47" s="101"/>
      <c r="L47" s="101"/>
      <c r="M47" s="101"/>
      <c r="N47" s="101"/>
      <c r="O47" s="101"/>
      <c r="P47" s="101"/>
      <c r="Q47" s="101"/>
      <c r="R47" s="101"/>
      <c r="S47" s="101"/>
      <c r="T47" s="101"/>
      <c r="U47" s="101"/>
      <c r="V47" s="101"/>
      <c r="W47" s="101"/>
      <c r="X47" s="101"/>
      <c r="Y47" s="101"/>
      <c r="Z47" s="101"/>
    </row>
    <row r="48" ht="259.5" customHeight="1">
      <c r="A48" s="110" t="s">
        <v>288</v>
      </c>
      <c r="B48" s="114" t="s">
        <v>332</v>
      </c>
      <c r="C48" s="111" t="s">
        <v>286</v>
      </c>
      <c r="D48" s="109" t="s">
        <v>89</v>
      </c>
      <c r="E48" s="101"/>
      <c r="F48" s="101"/>
      <c r="G48" s="101"/>
      <c r="H48" s="101"/>
      <c r="I48" s="101"/>
      <c r="J48" s="101"/>
      <c r="K48" s="101"/>
      <c r="L48" s="101"/>
      <c r="M48" s="101"/>
      <c r="N48" s="101"/>
      <c r="O48" s="101"/>
      <c r="P48" s="101"/>
      <c r="Q48" s="101"/>
      <c r="R48" s="101"/>
      <c r="S48" s="101"/>
      <c r="T48" s="101"/>
      <c r="U48" s="101"/>
      <c r="V48" s="101"/>
      <c r="W48" s="101"/>
      <c r="X48" s="101"/>
      <c r="Y48" s="101"/>
      <c r="Z48" s="101"/>
    </row>
    <row r="49" ht="259.5" customHeight="1">
      <c r="A49" s="110" t="s">
        <v>288</v>
      </c>
      <c r="B49" s="71" t="s">
        <v>333</v>
      </c>
      <c r="C49" s="111" t="s">
        <v>286</v>
      </c>
      <c r="D49" s="109" t="s">
        <v>89</v>
      </c>
      <c r="E49" s="101"/>
      <c r="F49" s="101"/>
      <c r="G49" s="101"/>
      <c r="H49" s="101"/>
      <c r="I49" s="101"/>
      <c r="J49" s="101"/>
      <c r="K49" s="101"/>
      <c r="L49" s="101"/>
      <c r="M49" s="101"/>
      <c r="N49" s="101"/>
      <c r="O49" s="101"/>
      <c r="P49" s="101"/>
      <c r="Q49" s="101"/>
      <c r="R49" s="101"/>
      <c r="S49" s="101"/>
      <c r="T49" s="101"/>
      <c r="U49" s="101"/>
      <c r="V49" s="101"/>
      <c r="W49" s="101"/>
      <c r="X49" s="101"/>
      <c r="Y49" s="101"/>
      <c r="Z49" s="101"/>
    </row>
    <row r="50" ht="204.75" customHeight="1">
      <c r="A50" s="110" t="s">
        <v>288</v>
      </c>
      <c r="B50" s="71" t="s">
        <v>334</v>
      </c>
      <c r="C50" s="111" t="s">
        <v>286</v>
      </c>
      <c r="D50" s="109" t="s">
        <v>89</v>
      </c>
      <c r="E50" s="101"/>
      <c r="F50" s="101"/>
      <c r="G50" s="101"/>
      <c r="H50" s="101"/>
      <c r="I50" s="101"/>
      <c r="J50" s="101"/>
      <c r="K50" s="101"/>
      <c r="L50" s="101"/>
      <c r="M50" s="101"/>
      <c r="N50" s="101"/>
      <c r="O50" s="101"/>
      <c r="P50" s="101"/>
      <c r="Q50" s="101"/>
      <c r="R50" s="101"/>
      <c r="S50" s="101"/>
      <c r="T50" s="101"/>
      <c r="U50" s="101"/>
      <c r="V50" s="101"/>
      <c r="W50" s="101"/>
      <c r="X50" s="101"/>
      <c r="Y50" s="101"/>
      <c r="Z50" s="101"/>
    </row>
    <row r="51" ht="200.25" customHeight="1">
      <c r="A51" s="110" t="s">
        <v>288</v>
      </c>
      <c r="B51" s="71" t="s">
        <v>335</v>
      </c>
      <c r="C51" s="111" t="s">
        <v>286</v>
      </c>
      <c r="D51" s="109" t="s">
        <v>89</v>
      </c>
      <c r="E51" s="101"/>
      <c r="F51" s="101"/>
      <c r="G51" s="101"/>
      <c r="H51" s="101"/>
      <c r="I51" s="101"/>
      <c r="J51" s="101"/>
      <c r="K51" s="101"/>
      <c r="L51" s="101"/>
      <c r="M51" s="101"/>
      <c r="N51" s="101"/>
      <c r="O51" s="101"/>
      <c r="P51" s="101"/>
      <c r="Q51" s="101"/>
      <c r="R51" s="101"/>
      <c r="S51" s="101"/>
      <c r="T51" s="101"/>
      <c r="U51" s="101"/>
      <c r="V51" s="101"/>
      <c r="W51" s="101"/>
      <c r="X51" s="101"/>
      <c r="Y51" s="101"/>
      <c r="Z51" s="101"/>
    </row>
    <row r="52" ht="262.5" customHeight="1">
      <c r="A52" s="110" t="s">
        <v>288</v>
      </c>
      <c r="B52" s="71" t="s">
        <v>336</v>
      </c>
      <c r="C52" s="111" t="s">
        <v>286</v>
      </c>
      <c r="D52" s="109" t="s">
        <v>89</v>
      </c>
      <c r="E52" s="101"/>
      <c r="F52" s="101"/>
      <c r="G52" s="101"/>
      <c r="H52" s="101"/>
      <c r="I52" s="101"/>
      <c r="J52" s="101"/>
      <c r="K52" s="101"/>
      <c r="L52" s="101"/>
      <c r="M52" s="101"/>
      <c r="N52" s="101"/>
      <c r="O52" s="101"/>
      <c r="P52" s="101"/>
      <c r="Q52" s="101"/>
      <c r="R52" s="101"/>
      <c r="S52" s="101"/>
      <c r="T52" s="101"/>
      <c r="U52" s="101"/>
      <c r="V52" s="101"/>
      <c r="W52" s="101"/>
      <c r="X52" s="101"/>
      <c r="Y52" s="101"/>
      <c r="Z52" s="101"/>
    </row>
    <row r="53" ht="154.5" customHeight="1">
      <c r="A53" s="110" t="s">
        <v>288</v>
      </c>
      <c r="B53" s="71" t="s">
        <v>337</v>
      </c>
      <c r="C53" s="111" t="s">
        <v>286</v>
      </c>
      <c r="D53" s="109" t="s">
        <v>89</v>
      </c>
      <c r="E53" s="101"/>
      <c r="F53" s="101"/>
      <c r="G53" s="101"/>
      <c r="H53" s="101"/>
      <c r="I53" s="101"/>
      <c r="J53" s="101"/>
      <c r="K53" s="101"/>
      <c r="L53" s="101"/>
      <c r="M53" s="101"/>
      <c r="N53" s="101"/>
      <c r="O53" s="101"/>
      <c r="P53" s="101"/>
      <c r="Q53" s="101"/>
      <c r="R53" s="101"/>
      <c r="S53" s="101"/>
      <c r="T53" s="101"/>
      <c r="U53" s="101"/>
      <c r="V53" s="101"/>
      <c r="W53" s="101"/>
      <c r="X53" s="101"/>
      <c r="Y53" s="101"/>
      <c r="Z53" s="101"/>
    </row>
    <row r="54" ht="153.75" customHeight="1">
      <c r="A54" s="110" t="s">
        <v>288</v>
      </c>
      <c r="B54" s="71" t="s">
        <v>338</v>
      </c>
      <c r="C54" s="111" t="s">
        <v>286</v>
      </c>
      <c r="D54" s="109" t="s">
        <v>89</v>
      </c>
      <c r="E54" s="101"/>
      <c r="F54" s="101"/>
      <c r="G54" s="101"/>
      <c r="H54" s="101"/>
      <c r="I54" s="101"/>
      <c r="J54" s="101"/>
      <c r="K54" s="101"/>
      <c r="L54" s="101"/>
      <c r="M54" s="101"/>
      <c r="N54" s="101"/>
      <c r="O54" s="101"/>
      <c r="P54" s="101"/>
      <c r="Q54" s="101"/>
      <c r="R54" s="101"/>
      <c r="S54" s="101"/>
      <c r="T54" s="101"/>
      <c r="U54" s="101"/>
      <c r="V54" s="101"/>
      <c r="W54" s="101"/>
      <c r="X54" s="101"/>
      <c r="Y54" s="101"/>
      <c r="Z54" s="101"/>
    </row>
    <row r="55" ht="300.75" customHeight="1">
      <c r="A55" s="110" t="s">
        <v>288</v>
      </c>
      <c r="B55" s="71" t="s">
        <v>339</v>
      </c>
      <c r="C55" s="111" t="s">
        <v>286</v>
      </c>
      <c r="D55" s="109" t="s">
        <v>89</v>
      </c>
      <c r="E55" s="101"/>
      <c r="F55" s="101"/>
      <c r="G55" s="101"/>
      <c r="H55" s="101"/>
      <c r="I55" s="101"/>
      <c r="J55" s="101"/>
      <c r="K55" s="101"/>
      <c r="L55" s="101"/>
      <c r="M55" s="101"/>
      <c r="N55" s="101"/>
      <c r="O55" s="101"/>
      <c r="P55" s="101"/>
      <c r="Q55" s="101"/>
      <c r="R55" s="101"/>
      <c r="S55" s="101"/>
      <c r="T55" s="101"/>
      <c r="U55" s="101"/>
      <c r="V55" s="101"/>
      <c r="W55" s="101"/>
      <c r="X55" s="101"/>
      <c r="Y55" s="101"/>
      <c r="Z55" s="101"/>
    </row>
    <row r="56" ht="300.75" customHeight="1">
      <c r="A56" s="110" t="s">
        <v>288</v>
      </c>
      <c r="B56" s="71" t="s">
        <v>340</v>
      </c>
      <c r="C56" s="111" t="s">
        <v>286</v>
      </c>
      <c r="D56" s="109" t="s">
        <v>89</v>
      </c>
      <c r="E56" s="101"/>
      <c r="F56" s="101"/>
      <c r="G56" s="101"/>
      <c r="H56" s="101"/>
      <c r="I56" s="101"/>
      <c r="J56" s="101"/>
      <c r="K56" s="101"/>
      <c r="L56" s="101"/>
      <c r="M56" s="101"/>
      <c r="N56" s="101"/>
      <c r="O56" s="101"/>
      <c r="P56" s="101"/>
      <c r="Q56" s="101"/>
      <c r="R56" s="101"/>
      <c r="S56" s="101"/>
      <c r="T56" s="101"/>
      <c r="U56" s="101"/>
      <c r="V56" s="101"/>
      <c r="W56" s="101"/>
      <c r="X56" s="101"/>
      <c r="Y56" s="101"/>
      <c r="Z56" s="101"/>
    </row>
    <row r="57" ht="249.0" customHeight="1">
      <c r="A57" s="110" t="s">
        <v>288</v>
      </c>
      <c r="B57" s="71" t="s">
        <v>341</v>
      </c>
      <c r="C57" s="111" t="s">
        <v>286</v>
      </c>
      <c r="D57" s="109" t="s">
        <v>89</v>
      </c>
      <c r="E57" s="101"/>
      <c r="F57" s="101"/>
      <c r="G57" s="101"/>
      <c r="H57" s="101"/>
      <c r="I57" s="101"/>
      <c r="J57" s="101"/>
      <c r="K57" s="101"/>
      <c r="L57" s="101"/>
      <c r="M57" s="101"/>
      <c r="N57" s="101"/>
      <c r="O57" s="101"/>
      <c r="P57" s="101"/>
      <c r="Q57" s="101"/>
      <c r="R57" s="101"/>
      <c r="S57" s="101"/>
      <c r="T57" s="101"/>
      <c r="U57" s="101"/>
      <c r="V57" s="101"/>
      <c r="W57" s="101"/>
      <c r="X57" s="101"/>
      <c r="Y57" s="101"/>
      <c r="Z57" s="101"/>
    </row>
    <row r="58" ht="250.5" customHeight="1">
      <c r="A58" s="110" t="s">
        <v>288</v>
      </c>
      <c r="B58" s="71" t="s">
        <v>342</v>
      </c>
      <c r="C58" s="111" t="s">
        <v>286</v>
      </c>
      <c r="D58" s="109" t="s">
        <v>89</v>
      </c>
      <c r="E58" s="101"/>
      <c r="F58" s="101"/>
      <c r="G58" s="101"/>
      <c r="H58" s="101"/>
      <c r="I58" s="101"/>
      <c r="J58" s="101"/>
      <c r="K58" s="101"/>
      <c r="L58" s="101"/>
      <c r="M58" s="101"/>
      <c r="N58" s="101"/>
      <c r="O58" s="101"/>
      <c r="P58" s="101"/>
      <c r="Q58" s="101"/>
      <c r="R58" s="101"/>
      <c r="S58" s="101"/>
      <c r="T58" s="101"/>
      <c r="U58" s="101"/>
      <c r="V58" s="101"/>
      <c r="W58" s="101"/>
      <c r="X58" s="101"/>
      <c r="Y58" s="101"/>
      <c r="Z58" s="101"/>
    </row>
    <row r="59" ht="198.75" customHeight="1">
      <c r="A59" s="110" t="s">
        <v>288</v>
      </c>
      <c r="B59" s="71" t="s">
        <v>343</v>
      </c>
      <c r="C59" s="111" t="s">
        <v>286</v>
      </c>
      <c r="D59" s="109" t="s">
        <v>89</v>
      </c>
      <c r="E59" s="101"/>
      <c r="F59" s="101"/>
      <c r="G59" s="101"/>
      <c r="H59" s="101"/>
      <c r="I59" s="101"/>
      <c r="J59" s="101"/>
      <c r="K59" s="101"/>
      <c r="L59" s="101"/>
      <c r="M59" s="101"/>
      <c r="N59" s="101"/>
      <c r="O59" s="101"/>
      <c r="P59" s="101"/>
      <c r="Q59" s="101"/>
      <c r="R59" s="101"/>
      <c r="S59" s="101"/>
      <c r="T59" s="101"/>
      <c r="U59" s="101"/>
      <c r="V59" s="101"/>
      <c r="W59" s="101"/>
      <c r="X59" s="101"/>
      <c r="Y59" s="101"/>
      <c r="Z59" s="101"/>
    </row>
    <row r="60" ht="195.75" customHeight="1">
      <c r="A60" s="110" t="s">
        <v>288</v>
      </c>
      <c r="B60" s="113" t="s">
        <v>344</v>
      </c>
      <c r="C60" s="111" t="s">
        <v>286</v>
      </c>
      <c r="D60" s="109" t="s">
        <v>89</v>
      </c>
      <c r="E60" s="101"/>
      <c r="F60" s="101"/>
      <c r="G60" s="101"/>
      <c r="H60" s="101"/>
      <c r="I60" s="101"/>
      <c r="J60" s="101"/>
      <c r="K60" s="101"/>
      <c r="L60" s="101"/>
      <c r="M60" s="101"/>
      <c r="N60" s="101"/>
      <c r="O60" s="101"/>
      <c r="P60" s="101"/>
      <c r="Q60" s="101"/>
      <c r="R60" s="101"/>
      <c r="S60" s="101"/>
      <c r="T60" s="101"/>
      <c r="U60" s="101"/>
      <c r="V60" s="101"/>
      <c r="W60" s="101"/>
      <c r="X60" s="101"/>
      <c r="Y60" s="101"/>
      <c r="Z60" s="101"/>
    </row>
    <row r="61" ht="171.0" customHeight="1">
      <c r="A61" s="110" t="s">
        <v>288</v>
      </c>
      <c r="B61" s="71" t="s">
        <v>345</v>
      </c>
      <c r="C61" s="111" t="s">
        <v>286</v>
      </c>
      <c r="D61" s="109" t="s">
        <v>89</v>
      </c>
      <c r="E61" s="101"/>
      <c r="F61" s="101"/>
      <c r="G61" s="101"/>
      <c r="H61" s="101"/>
      <c r="I61" s="101"/>
      <c r="J61" s="101"/>
      <c r="K61" s="101"/>
      <c r="L61" s="101"/>
      <c r="M61" s="101"/>
      <c r="N61" s="101"/>
      <c r="O61" s="101"/>
      <c r="P61" s="101"/>
      <c r="Q61" s="101"/>
      <c r="R61" s="101"/>
      <c r="S61" s="101"/>
      <c r="T61" s="101"/>
      <c r="U61" s="101"/>
      <c r="V61" s="101"/>
      <c r="W61" s="101"/>
      <c r="X61" s="101"/>
      <c r="Y61" s="101"/>
      <c r="Z61" s="101"/>
    </row>
    <row r="62" ht="169.5" customHeight="1">
      <c r="A62" s="110" t="s">
        <v>288</v>
      </c>
      <c r="B62" s="71" t="s">
        <v>346</v>
      </c>
      <c r="C62" s="111" t="s">
        <v>286</v>
      </c>
      <c r="D62" s="109" t="s">
        <v>89</v>
      </c>
      <c r="E62" s="115"/>
      <c r="F62" s="101"/>
      <c r="G62" s="101"/>
      <c r="H62" s="101"/>
      <c r="I62" s="101"/>
      <c r="J62" s="101"/>
      <c r="K62" s="101"/>
      <c r="L62" s="101"/>
      <c r="M62" s="101"/>
      <c r="N62" s="101"/>
      <c r="O62" s="101"/>
      <c r="P62" s="101"/>
      <c r="Q62" s="101"/>
      <c r="R62" s="101"/>
      <c r="S62" s="101"/>
      <c r="T62" s="101"/>
      <c r="U62" s="101"/>
      <c r="V62" s="101"/>
      <c r="W62" s="101"/>
      <c r="X62" s="101"/>
      <c r="Y62" s="101"/>
      <c r="Z62" s="101"/>
    </row>
    <row r="63" ht="189.75" customHeight="1">
      <c r="A63" s="110" t="s">
        <v>288</v>
      </c>
      <c r="B63" s="71" t="s">
        <v>347</v>
      </c>
      <c r="C63" s="111" t="s">
        <v>286</v>
      </c>
      <c r="D63" s="109" t="s">
        <v>89</v>
      </c>
      <c r="E63" s="115"/>
      <c r="F63" s="101"/>
      <c r="G63" s="101"/>
      <c r="H63" s="101"/>
      <c r="I63" s="101"/>
      <c r="J63" s="101"/>
      <c r="K63" s="101"/>
      <c r="L63" s="101"/>
      <c r="M63" s="101"/>
      <c r="N63" s="101"/>
      <c r="O63" s="101"/>
      <c r="P63" s="101"/>
      <c r="Q63" s="101"/>
      <c r="R63" s="101"/>
      <c r="S63" s="101"/>
      <c r="T63" s="101"/>
      <c r="U63" s="101"/>
      <c r="V63" s="101"/>
      <c r="W63" s="101"/>
      <c r="X63" s="101"/>
      <c r="Y63" s="101"/>
      <c r="Z63" s="101"/>
    </row>
    <row r="64" ht="184.5" customHeight="1">
      <c r="A64" s="110" t="s">
        <v>288</v>
      </c>
      <c r="B64" s="71" t="s">
        <v>348</v>
      </c>
      <c r="C64" s="111" t="s">
        <v>286</v>
      </c>
      <c r="D64" s="109" t="s">
        <v>89</v>
      </c>
      <c r="E64" s="115"/>
      <c r="F64" s="101"/>
      <c r="G64" s="101"/>
      <c r="H64" s="101"/>
      <c r="I64" s="101"/>
      <c r="J64" s="101"/>
      <c r="K64" s="101"/>
      <c r="L64" s="101"/>
      <c r="M64" s="101"/>
      <c r="N64" s="101"/>
      <c r="O64" s="101"/>
      <c r="P64" s="101"/>
      <c r="Q64" s="101"/>
      <c r="R64" s="101"/>
      <c r="S64" s="101"/>
      <c r="T64" s="101"/>
      <c r="U64" s="101"/>
      <c r="V64" s="101"/>
      <c r="W64" s="101"/>
      <c r="X64" s="101"/>
      <c r="Y64" s="101"/>
      <c r="Z64" s="101"/>
    </row>
    <row r="65" ht="110.25" customHeight="1">
      <c r="A65" s="110" t="s">
        <v>288</v>
      </c>
      <c r="B65" s="114" t="s">
        <v>349</v>
      </c>
      <c r="C65" s="111" t="s">
        <v>286</v>
      </c>
      <c r="D65" s="109" t="s">
        <v>89</v>
      </c>
      <c r="E65" s="115"/>
      <c r="F65" s="101"/>
      <c r="G65" s="101"/>
      <c r="H65" s="101"/>
      <c r="I65" s="101"/>
      <c r="J65" s="101"/>
      <c r="K65" s="101"/>
      <c r="L65" s="101"/>
      <c r="M65" s="101"/>
      <c r="N65" s="101"/>
      <c r="O65" s="101"/>
      <c r="P65" s="101"/>
      <c r="Q65" s="101"/>
      <c r="R65" s="101"/>
      <c r="S65" s="101"/>
      <c r="T65" s="101"/>
      <c r="U65" s="101"/>
      <c r="V65" s="101"/>
      <c r="W65" s="101"/>
      <c r="X65" s="101"/>
      <c r="Y65" s="101"/>
      <c r="Z65" s="101"/>
    </row>
    <row r="66" ht="212.25" customHeight="1">
      <c r="A66" s="110" t="s">
        <v>288</v>
      </c>
      <c r="B66" s="71" t="s">
        <v>350</v>
      </c>
      <c r="C66" s="111" t="s">
        <v>286</v>
      </c>
      <c r="D66" s="109" t="s">
        <v>89</v>
      </c>
      <c r="E66" s="101"/>
      <c r="F66" s="101"/>
      <c r="G66" s="101"/>
      <c r="H66" s="101"/>
      <c r="I66" s="101"/>
      <c r="J66" s="101"/>
      <c r="K66" s="101"/>
      <c r="L66" s="101"/>
      <c r="M66" s="101"/>
      <c r="N66" s="101"/>
      <c r="O66" s="101"/>
      <c r="P66" s="101"/>
      <c r="Q66" s="101"/>
      <c r="R66" s="101"/>
      <c r="S66" s="101"/>
      <c r="T66" s="101"/>
      <c r="U66" s="101"/>
      <c r="V66" s="101"/>
      <c r="W66" s="101"/>
      <c r="X66" s="101"/>
      <c r="Y66" s="101"/>
      <c r="Z66" s="101"/>
    </row>
    <row r="67" ht="108.75" customHeight="1">
      <c r="A67" s="110" t="s">
        <v>288</v>
      </c>
      <c r="B67" s="71" t="s">
        <v>351</v>
      </c>
      <c r="C67" s="111" t="s">
        <v>286</v>
      </c>
      <c r="D67" s="109" t="s">
        <v>89</v>
      </c>
      <c r="E67" s="101"/>
      <c r="F67" s="101"/>
      <c r="G67" s="101"/>
      <c r="H67" s="101"/>
      <c r="I67" s="101"/>
      <c r="J67" s="101"/>
      <c r="K67" s="101"/>
      <c r="L67" s="101"/>
      <c r="M67" s="101"/>
      <c r="N67" s="101"/>
      <c r="O67" s="101"/>
      <c r="P67" s="101"/>
      <c r="Q67" s="101"/>
      <c r="R67" s="101"/>
      <c r="S67" s="101"/>
      <c r="T67" s="101"/>
      <c r="U67" s="101"/>
      <c r="V67" s="101"/>
      <c r="W67" s="101"/>
      <c r="X67" s="101"/>
      <c r="Y67" s="101"/>
      <c r="Z67" s="101"/>
    </row>
    <row r="68" ht="231.0" customHeight="1">
      <c r="A68" s="110" t="s">
        <v>288</v>
      </c>
      <c r="B68" s="71" t="s">
        <v>352</v>
      </c>
      <c r="C68" s="111" t="s">
        <v>286</v>
      </c>
      <c r="D68" s="109" t="s">
        <v>89</v>
      </c>
      <c r="E68" s="101"/>
      <c r="F68" s="101"/>
      <c r="G68" s="101"/>
      <c r="H68" s="101"/>
      <c r="I68" s="101"/>
      <c r="J68" s="101"/>
      <c r="K68" s="101"/>
      <c r="L68" s="101"/>
      <c r="M68" s="101"/>
      <c r="N68" s="101"/>
      <c r="O68" s="101"/>
      <c r="P68" s="101"/>
      <c r="Q68" s="101"/>
      <c r="R68" s="101"/>
      <c r="S68" s="101"/>
      <c r="T68" s="101"/>
      <c r="U68" s="101"/>
      <c r="V68" s="101"/>
      <c r="W68" s="101"/>
      <c r="X68" s="101"/>
      <c r="Y68" s="101"/>
      <c r="Z68" s="101"/>
    </row>
    <row r="69" ht="231.0" customHeight="1">
      <c r="A69" s="110" t="s">
        <v>288</v>
      </c>
      <c r="B69" s="71" t="s">
        <v>353</v>
      </c>
      <c r="C69" s="111" t="s">
        <v>286</v>
      </c>
      <c r="D69" s="109" t="s">
        <v>89</v>
      </c>
      <c r="E69" s="101"/>
      <c r="F69" s="101"/>
      <c r="G69" s="101"/>
      <c r="H69" s="101"/>
      <c r="I69" s="101"/>
      <c r="J69" s="101"/>
      <c r="K69" s="101"/>
      <c r="L69" s="101"/>
      <c r="M69" s="101"/>
      <c r="N69" s="101"/>
      <c r="O69" s="101"/>
      <c r="P69" s="101"/>
      <c r="Q69" s="101"/>
      <c r="R69" s="101"/>
      <c r="S69" s="101"/>
      <c r="T69" s="101"/>
      <c r="U69" s="101"/>
      <c r="V69" s="101"/>
      <c r="W69" s="101"/>
      <c r="X69" s="101"/>
      <c r="Y69" s="101"/>
      <c r="Z69" s="101"/>
    </row>
    <row r="70" ht="249.0" customHeight="1">
      <c r="A70" s="110" t="s">
        <v>288</v>
      </c>
      <c r="B70" s="71" t="s">
        <v>354</v>
      </c>
      <c r="C70" s="111" t="s">
        <v>286</v>
      </c>
      <c r="D70" s="109" t="s">
        <v>89</v>
      </c>
      <c r="E70" s="101"/>
      <c r="F70" s="101"/>
      <c r="G70" s="101"/>
      <c r="H70" s="101"/>
      <c r="I70" s="101"/>
      <c r="J70" s="101"/>
      <c r="K70" s="101"/>
      <c r="L70" s="101"/>
      <c r="M70" s="101"/>
      <c r="N70" s="101"/>
      <c r="O70" s="101"/>
      <c r="P70" s="101"/>
      <c r="Q70" s="101"/>
      <c r="R70" s="101"/>
      <c r="S70" s="101"/>
      <c r="T70" s="101"/>
      <c r="U70" s="101"/>
      <c r="V70" s="101"/>
      <c r="W70" s="101"/>
      <c r="X70" s="101"/>
      <c r="Y70" s="101"/>
      <c r="Z70" s="101"/>
    </row>
    <row r="71" ht="232.5" customHeight="1">
      <c r="A71" s="110" t="s">
        <v>288</v>
      </c>
      <c r="B71" s="71" t="s">
        <v>355</v>
      </c>
      <c r="C71" s="111" t="s">
        <v>286</v>
      </c>
      <c r="D71" s="109" t="s">
        <v>89</v>
      </c>
      <c r="E71" s="101"/>
      <c r="F71" s="101"/>
      <c r="G71" s="101"/>
      <c r="H71" s="101"/>
      <c r="I71" s="101"/>
      <c r="J71" s="101"/>
      <c r="K71" s="101"/>
      <c r="L71" s="101"/>
      <c r="M71" s="101"/>
      <c r="N71" s="101"/>
      <c r="O71" s="101"/>
      <c r="P71" s="101"/>
      <c r="Q71" s="101"/>
      <c r="R71" s="101"/>
      <c r="S71" s="101"/>
      <c r="T71" s="101"/>
      <c r="U71" s="101"/>
      <c r="V71" s="101"/>
      <c r="W71" s="101"/>
      <c r="X71" s="101"/>
      <c r="Y71" s="101"/>
      <c r="Z71" s="101"/>
    </row>
    <row r="72" ht="279.0" customHeight="1">
      <c r="A72" s="110" t="s">
        <v>288</v>
      </c>
      <c r="B72" s="116" t="s">
        <v>356</v>
      </c>
      <c r="C72" s="111" t="s">
        <v>286</v>
      </c>
      <c r="D72" s="109" t="s">
        <v>89</v>
      </c>
      <c r="E72" s="101"/>
      <c r="F72" s="101"/>
      <c r="G72" s="101"/>
      <c r="H72" s="101"/>
      <c r="I72" s="101"/>
      <c r="J72" s="101"/>
      <c r="K72" s="101"/>
      <c r="L72" s="101"/>
      <c r="M72" s="101"/>
      <c r="N72" s="101"/>
      <c r="O72" s="101"/>
      <c r="P72" s="101"/>
      <c r="Q72" s="101"/>
      <c r="R72" s="101"/>
      <c r="S72" s="101"/>
      <c r="T72" s="101"/>
      <c r="U72" s="101"/>
      <c r="V72" s="101"/>
      <c r="W72" s="101"/>
      <c r="X72" s="101"/>
      <c r="Y72" s="101"/>
      <c r="Z72" s="101"/>
    </row>
    <row r="73" ht="369.75" customHeight="1">
      <c r="A73" s="110" t="s">
        <v>288</v>
      </c>
      <c r="B73" s="116" t="s">
        <v>357</v>
      </c>
      <c r="C73" s="111" t="s">
        <v>286</v>
      </c>
      <c r="D73" s="109" t="s">
        <v>89</v>
      </c>
      <c r="E73" s="101"/>
      <c r="F73" s="101"/>
      <c r="G73" s="101"/>
      <c r="H73" s="101"/>
      <c r="I73" s="101"/>
      <c r="J73" s="101"/>
      <c r="K73" s="101"/>
      <c r="L73" s="101"/>
      <c r="M73" s="101"/>
      <c r="N73" s="101"/>
      <c r="O73" s="101"/>
      <c r="P73" s="101"/>
      <c r="Q73" s="101"/>
      <c r="R73" s="101"/>
      <c r="S73" s="101"/>
      <c r="T73" s="101"/>
      <c r="U73" s="101"/>
      <c r="V73" s="101"/>
      <c r="W73" s="101"/>
      <c r="X73" s="101"/>
      <c r="Y73" s="101"/>
      <c r="Z73" s="101"/>
    </row>
    <row r="74" ht="312.75" customHeight="1">
      <c r="A74" s="110" t="s">
        <v>288</v>
      </c>
      <c r="B74" s="116" t="s">
        <v>358</v>
      </c>
      <c r="C74" s="111" t="s">
        <v>286</v>
      </c>
      <c r="D74" s="109" t="s">
        <v>89</v>
      </c>
      <c r="E74" s="101"/>
      <c r="F74" s="101"/>
      <c r="G74" s="101"/>
      <c r="H74" s="101"/>
      <c r="I74" s="101"/>
      <c r="J74" s="101"/>
      <c r="K74" s="101"/>
      <c r="L74" s="101"/>
      <c r="M74" s="101"/>
      <c r="N74" s="101"/>
      <c r="O74" s="101"/>
      <c r="P74" s="101"/>
      <c r="Q74" s="101"/>
      <c r="R74" s="101"/>
      <c r="S74" s="101"/>
      <c r="T74" s="101"/>
      <c r="U74" s="101"/>
      <c r="V74" s="101"/>
      <c r="W74" s="101"/>
      <c r="X74" s="101"/>
      <c r="Y74" s="101"/>
      <c r="Z74" s="101"/>
    </row>
    <row r="75" ht="279.0" customHeight="1">
      <c r="A75" s="110" t="s">
        <v>288</v>
      </c>
      <c r="B75" s="117" t="s">
        <v>359</v>
      </c>
      <c r="C75" s="111" t="s">
        <v>286</v>
      </c>
      <c r="D75" s="109" t="s">
        <v>89</v>
      </c>
      <c r="E75" s="101"/>
      <c r="F75" s="101"/>
      <c r="G75" s="101"/>
      <c r="H75" s="101"/>
      <c r="I75" s="101"/>
      <c r="J75" s="101"/>
      <c r="K75" s="101"/>
      <c r="L75" s="101"/>
      <c r="M75" s="101"/>
      <c r="N75" s="101"/>
      <c r="O75" s="101"/>
      <c r="P75" s="101"/>
      <c r="Q75" s="101"/>
      <c r="R75" s="101"/>
      <c r="S75" s="101"/>
      <c r="T75" s="101"/>
      <c r="U75" s="101"/>
      <c r="V75" s="101"/>
      <c r="W75" s="101"/>
      <c r="X75" s="101"/>
      <c r="Y75" s="101"/>
      <c r="Z75" s="101"/>
    </row>
    <row r="76" ht="173.25" customHeight="1">
      <c r="A76" s="110" t="s">
        <v>360</v>
      </c>
      <c r="B76" s="117" t="s">
        <v>361</v>
      </c>
      <c r="C76" s="111" t="s">
        <v>362</v>
      </c>
      <c r="D76" s="109" t="s">
        <v>107</v>
      </c>
      <c r="E76" s="101"/>
      <c r="F76" s="101"/>
      <c r="G76" s="101"/>
      <c r="H76" s="101"/>
      <c r="I76" s="101"/>
      <c r="J76" s="101"/>
      <c r="K76" s="101"/>
      <c r="L76" s="101"/>
      <c r="M76" s="101"/>
      <c r="N76" s="101"/>
      <c r="O76" s="101"/>
      <c r="P76" s="101"/>
      <c r="Q76" s="101"/>
      <c r="R76" s="101"/>
      <c r="S76" s="101"/>
      <c r="T76" s="101"/>
      <c r="U76" s="101"/>
      <c r="V76" s="101"/>
      <c r="W76" s="101"/>
      <c r="X76" s="101"/>
      <c r="Y76" s="101"/>
      <c r="Z76" s="101"/>
    </row>
    <row r="77" ht="166.5" customHeight="1">
      <c r="A77" s="110" t="s">
        <v>360</v>
      </c>
      <c r="B77" s="117" t="s">
        <v>363</v>
      </c>
      <c r="C77" s="111" t="s">
        <v>362</v>
      </c>
      <c r="D77" s="109" t="s">
        <v>107</v>
      </c>
      <c r="E77" s="101"/>
      <c r="F77" s="101"/>
      <c r="G77" s="101"/>
      <c r="H77" s="101"/>
      <c r="I77" s="101"/>
      <c r="J77" s="101"/>
      <c r="K77" s="101"/>
      <c r="L77" s="101"/>
      <c r="M77" s="101"/>
      <c r="N77" s="101"/>
      <c r="O77" s="101"/>
      <c r="P77" s="101"/>
      <c r="Q77" s="101"/>
      <c r="R77" s="101"/>
      <c r="S77" s="101"/>
      <c r="T77" s="101"/>
      <c r="U77" s="101"/>
      <c r="V77" s="101"/>
      <c r="W77" s="101"/>
      <c r="X77" s="101"/>
      <c r="Y77" s="101"/>
      <c r="Z77" s="101"/>
    </row>
    <row r="78" ht="181.5" customHeight="1">
      <c r="A78" s="110" t="s">
        <v>360</v>
      </c>
      <c r="B78" s="117" t="s">
        <v>364</v>
      </c>
      <c r="C78" s="111" t="s">
        <v>362</v>
      </c>
      <c r="D78" s="109" t="s">
        <v>107</v>
      </c>
      <c r="E78" s="101"/>
      <c r="F78" s="101"/>
      <c r="G78" s="101"/>
      <c r="H78" s="101"/>
      <c r="I78" s="101"/>
      <c r="J78" s="101"/>
      <c r="K78" s="101"/>
      <c r="L78" s="101"/>
      <c r="M78" s="101"/>
      <c r="N78" s="101"/>
      <c r="O78" s="101"/>
      <c r="P78" s="101"/>
      <c r="Q78" s="101"/>
      <c r="R78" s="101"/>
      <c r="S78" s="101"/>
      <c r="T78" s="101"/>
      <c r="U78" s="101"/>
      <c r="V78" s="101"/>
      <c r="W78" s="101"/>
      <c r="X78" s="101"/>
      <c r="Y78" s="101"/>
      <c r="Z78" s="101"/>
    </row>
    <row r="79" ht="171.75" customHeight="1">
      <c r="A79" s="110" t="s">
        <v>360</v>
      </c>
      <c r="B79" s="117" t="s">
        <v>365</v>
      </c>
      <c r="C79" s="111" t="s">
        <v>362</v>
      </c>
      <c r="D79" s="109" t="s">
        <v>107</v>
      </c>
      <c r="E79" s="101"/>
      <c r="F79" s="101"/>
      <c r="G79" s="101"/>
      <c r="H79" s="101"/>
      <c r="I79" s="101"/>
      <c r="J79" s="101"/>
      <c r="K79" s="101"/>
      <c r="L79" s="101"/>
      <c r="M79" s="101"/>
      <c r="N79" s="101"/>
      <c r="O79" s="101"/>
      <c r="P79" s="101"/>
      <c r="Q79" s="101"/>
      <c r="R79" s="101"/>
      <c r="S79" s="101"/>
      <c r="T79" s="101"/>
      <c r="U79" s="101"/>
      <c r="V79" s="101"/>
      <c r="W79" s="101"/>
      <c r="X79" s="101"/>
      <c r="Y79" s="101"/>
      <c r="Z79" s="101"/>
    </row>
    <row r="80" ht="13.5" customHeight="1">
      <c r="A80" s="110" t="s">
        <v>124</v>
      </c>
      <c r="B80" s="118" t="s">
        <v>366</v>
      </c>
      <c r="C80" s="111" t="s">
        <v>362</v>
      </c>
      <c r="D80" s="119" t="s">
        <v>110</v>
      </c>
      <c r="E80" s="101"/>
      <c r="F80" s="101"/>
      <c r="G80" s="101"/>
      <c r="H80" s="101"/>
      <c r="I80" s="101"/>
      <c r="J80" s="101"/>
      <c r="K80" s="101"/>
      <c r="L80" s="101"/>
      <c r="M80" s="101"/>
      <c r="N80" s="101"/>
      <c r="O80" s="101"/>
      <c r="P80" s="101"/>
      <c r="Q80" s="101"/>
      <c r="R80" s="101"/>
      <c r="S80" s="101"/>
      <c r="T80" s="101"/>
      <c r="U80" s="101"/>
      <c r="V80" s="101"/>
      <c r="W80" s="101"/>
      <c r="X80" s="101"/>
      <c r="Y80" s="101"/>
      <c r="Z80" s="101"/>
    </row>
    <row r="81" ht="13.5" customHeight="1">
      <c r="A81" s="110" t="s">
        <v>124</v>
      </c>
      <c r="B81" s="118" t="s">
        <v>367</v>
      </c>
      <c r="C81" s="111" t="s">
        <v>362</v>
      </c>
      <c r="D81" s="119" t="s">
        <v>110</v>
      </c>
      <c r="E81" s="101"/>
      <c r="F81" s="101"/>
      <c r="G81" s="101"/>
      <c r="H81" s="101"/>
      <c r="I81" s="101"/>
      <c r="J81" s="101"/>
      <c r="K81" s="101"/>
      <c r="L81" s="101"/>
      <c r="M81" s="101"/>
      <c r="N81" s="101"/>
      <c r="O81" s="101"/>
      <c r="P81" s="101"/>
      <c r="Q81" s="101"/>
      <c r="R81" s="101"/>
      <c r="S81" s="101"/>
      <c r="T81" s="101"/>
      <c r="U81" s="101"/>
      <c r="V81" s="101"/>
      <c r="W81" s="101"/>
      <c r="X81" s="101"/>
      <c r="Y81" s="101"/>
      <c r="Z81" s="101"/>
    </row>
    <row r="82" ht="144.0" customHeight="1">
      <c r="A82" s="110" t="s">
        <v>124</v>
      </c>
      <c r="B82" s="120" t="s">
        <v>368</v>
      </c>
      <c r="C82" s="111" t="s">
        <v>362</v>
      </c>
      <c r="D82" s="119" t="s">
        <v>110</v>
      </c>
      <c r="E82" s="101"/>
      <c r="F82" s="101"/>
      <c r="G82" s="101"/>
      <c r="H82" s="101"/>
      <c r="I82" s="101"/>
      <c r="J82" s="101"/>
      <c r="K82" s="101"/>
      <c r="L82" s="101"/>
      <c r="M82" s="101"/>
      <c r="N82" s="101"/>
      <c r="O82" s="101"/>
      <c r="P82" s="101"/>
      <c r="Q82" s="101"/>
      <c r="R82" s="101"/>
      <c r="S82" s="101"/>
      <c r="T82" s="101"/>
      <c r="U82" s="101"/>
      <c r="V82" s="101"/>
      <c r="W82" s="101"/>
      <c r="X82" s="101"/>
      <c r="Y82" s="101"/>
      <c r="Z82" s="101"/>
    </row>
    <row r="83" ht="139.5" customHeight="1">
      <c r="A83" s="110" t="s">
        <v>124</v>
      </c>
      <c r="B83" s="121" t="s">
        <v>369</v>
      </c>
      <c r="C83" s="111" t="s">
        <v>362</v>
      </c>
      <c r="D83" s="119" t="s">
        <v>110</v>
      </c>
      <c r="E83" s="101"/>
      <c r="F83" s="101"/>
      <c r="G83" s="101"/>
      <c r="H83" s="101"/>
      <c r="I83" s="101"/>
      <c r="J83" s="101"/>
      <c r="K83" s="101"/>
      <c r="L83" s="101"/>
      <c r="M83" s="101"/>
      <c r="N83" s="101"/>
      <c r="O83" s="101"/>
      <c r="P83" s="101"/>
      <c r="Q83" s="101"/>
      <c r="R83" s="101"/>
      <c r="S83" s="101"/>
      <c r="T83" s="101"/>
      <c r="U83" s="101"/>
      <c r="V83" s="101"/>
      <c r="W83" s="101"/>
      <c r="X83" s="101"/>
      <c r="Y83" s="101"/>
      <c r="Z83" s="101"/>
    </row>
    <row r="84" ht="119.25" customHeight="1">
      <c r="A84" s="110" t="s">
        <v>124</v>
      </c>
      <c r="B84" s="122" t="s">
        <v>370</v>
      </c>
      <c r="C84" s="111" t="s">
        <v>362</v>
      </c>
      <c r="D84" s="119" t="s">
        <v>110</v>
      </c>
      <c r="E84" s="101"/>
      <c r="F84" s="101"/>
      <c r="G84" s="101"/>
      <c r="H84" s="101"/>
      <c r="I84" s="101"/>
      <c r="J84" s="101"/>
      <c r="K84" s="101"/>
      <c r="L84" s="101"/>
      <c r="M84" s="101"/>
      <c r="N84" s="101"/>
      <c r="O84" s="101"/>
      <c r="P84" s="101"/>
      <c r="Q84" s="101"/>
      <c r="R84" s="101"/>
      <c r="S84" s="101"/>
      <c r="T84" s="101"/>
      <c r="U84" s="101"/>
      <c r="V84" s="101"/>
      <c r="W84" s="101"/>
      <c r="X84" s="101"/>
      <c r="Y84" s="101"/>
      <c r="Z84" s="101"/>
    </row>
    <row r="85" ht="97.5" customHeight="1">
      <c r="A85" s="110" t="s">
        <v>124</v>
      </c>
      <c r="B85" s="122" t="s">
        <v>371</v>
      </c>
      <c r="C85" s="111" t="s">
        <v>362</v>
      </c>
      <c r="D85" s="119" t="s">
        <v>110</v>
      </c>
      <c r="E85" s="101"/>
      <c r="F85" s="101"/>
      <c r="G85" s="101"/>
      <c r="H85" s="101"/>
      <c r="I85" s="101"/>
      <c r="J85" s="101"/>
      <c r="K85" s="101"/>
      <c r="L85" s="101"/>
      <c r="M85" s="101"/>
      <c r="N85" s="101"/>
      <c r="O85" s="101"/>
      <c r="P85" s="101"/>
      <c r="Q85" s="101"/>
      <c r="R85" s="101"/>
      <c r="S85" s="101"/>
      <c r="T85" s="101"/>
      <c r="U85" s="101"/>
      <c r="V85" s="101"/>
      <c r="W85" s="101"/>
      <c r="X85" s="101"/>
      <c r="Y85" s="101"/>
      <c r="Z85" s="101"/>
    </row>
    <row r="86" ht="193.5" customHeight="1">
      <c r="A86" s="123" t="s">
        <v>128</v>
      </c>
      <c r="B86" s="124" t="s">
        <v>372</v>
      </c>
      <c r="C86" s="125" t="s">
        <v>88</v>
      </c>
      <c r="D86" s="126" t="s">
        <v>127</v>
      </c>
      <c r="E86" s="101"/>
      <c r="F86" s="101"/>
      <c r="G86" s="101"/>
      <c r="H86" s="101"/>
      <c r="I86" s="101"/>
      <c r="J86" s="101"/>
      <c r="K86" s="101"/>
      <c r="L86" s="101"/>
      <c r="M86" s="101"/>
      <c r="N86" s="101"/>
      <c r="O86" s="101"/>
      <c r="P86" s="101"/>
      <c r="Q86" s="101"/>
      <c r="R86" s="101"/>
      <c r="S86" s="101"/>
      <c r="T86" s="101"/>
      <c r="U86" s="101"/>
      <c r="V86" s="101"/>
      <c r="W86" s="101"/>
      <c r="X86" s="101"/>
      <c r="Y86" s="101"/>
      <c r="Z86" s="101"/>
    </row>
    <row r="87" ht="315.75" customHeight="1">
      <c r="A87" s="123" t="s">
        <v>128</v>
      </c>
      <c r="B87" s="124" t="s">
        <v>373</v>
      </c>
      <c r="C87" s="125" t="s">
        <v>88</v>
      </c>
      <c r="D87" s="126" t="s">
        <v>127</v>
      </c>
      <c r="E87" s="101"/>
      <c r="F87" s="101"/>
      <c r="G87" s="101"/>
      <c r="H87" s="101"/>
      <c r="I87" s="101"/>
      <c r="J87" s="101"/>
      <c r="K87" s="101"/>
      <c r="L87" s="101"/>
      <c r="M87" s="101"/>
      <c r="N87" s="101"/>
      <c r="O87" s="101"/>
      <c r="P87" s="101"/>
      <c r="Q87" s="101"/>
      <c r="R87" s="101"/>
      <c r="S87" s="101"/>
      <c r="T87" s="101"/>
      <c r="U87" s="101"/>
      <c r="V87" s="101"/>
      <c r="W87" s="101"/>
      <c r="X87" s="101"/>
      <c r="Y87" s="101"/>
      <c r="Z87" s="101"/>
    </row>
    <row r="88" ht="156.75" customHeight="1">
      <c r="A88" s="123" t="s">
        <v>128</v>
      </c>
      <c r="B88" s="127" t="s">
        <v>374</v>
      </c>
      <c r="C88" s="125" t="s">
        <v>88</v>
      </c>
      <c r="D88" s="126" t="s">
        <v>127</v>
      </c>
      <c r="E88" s="101"/>
      <c r="F88" s="101"/>
      <c r="G88" s="101"/>
      <c r="H88" s="101"/>
      <c r="I88" s="101"/>
      <c r="J88" s="101"/>
      <c r="K88" s="101"/>
      <c r="L88" s="101"/>
      <c r="M88" s="101"/>
      <c r="N88" s="101"/>
      <c r="O88" s="101"/>
      <c r="P88" s="101"/>
      <c r="Q88" s="101"/>
      <c r="R88" s="101"/>
      <c r="S88" s="101"/>
      <c r="T88" s="101"/>
      <c r="U88" s="101"/>
      <c r="V88" s="101"/>
      <c r="W88" s="101"/>
      <c r="X88" s="101"/>
      <c r="Y88" s="101"/>
      <c r="Z88" s="101"/>
    </row>
    <row r="89" ht="156.75" customHeight="1">
      <c r="A89" s="123" t="s">
        <v>128</v>
      </c>
      <c r="B89" s="127" t="s">
        <v>375</v>
      </c>
      <c r="C89" s="125" t="s">
        <v>88</v>
      </c>
      <c r="D89" s="126" t="s">
        <v>127</v>
      </c>
      <c r="E89" s="101"/>
      <c r="F89" s="101"/>
      <c r="G89" s="101"/>
      <c r="H89" s="101"/>
      <c r="I89" s="101"/>
      <c r="J89" s="101"/>
      <c r="K89" s="101"/>
      <c r="L89" s="101"/>
      <c r="M89" s="101"/>
      <c r="N89" s="101"/>
      <c r="O89" s="101"/>
      <c r="P89" s="101"/>
      <c r="Q89" s="101"/>
      <c r="R89" s="101"/>
      <c r="S89" s="101"/>
      <c r="T89" s="101"/>
      <c r="U89" s="101"/>
      <c r="V89" s="101"/>
      <c r="W89" s="101"/>
      <c r="X89" s="101"/>
      <c r="Y89" s="101"/>
      <c r="Z89" s="101"/>
    </row>
    <row r="90" ht="204.75" customHeight="1">
      <c r="A90" s="123" t="s">
        <v>128</v>
      </c>
      <c r="B90" s="124" t="s">
        <v>376</v>
      </c>
      <c r="C90" s="125" t="s">
        <v>88</v>
      </c>
      <c r="D90" s="126" t="s">
        <v>127</v>
      </c>
      <c r="E90" s="101"/>
      <c r="F90" s="101"/>
      <c r="G90" s="101"/>
      <c r="H90" s="101"/>
      <c r="I90" s="101"/>
      <c r="J90" s="101"/>
      <c r="K90" s="101"/>
      <c r="L90" s="101"/>
      <c r="M90" s="101"/>
      <c r="N90" s="101"/>
      <c r="O90" s="101"/>
      <c r="P90" s="101"/>
      <c r="Q90" s="101"/>
      <c r="R90" s="101"/>
      <c r="S90" s="101"/>
      <c r="T90" s="101"/>
      <c r="U90" s="101"/>
      <c r="V90" s="101"/>
      <c r="W90" s="101"/>
      <c r="X90" s="101"/>
      <c r="Y90" s="101"/>
      <c r="Z90" s="101"/>
    </row>
    <row r="91" ht="200.25" customHeight="1">
      <c r="A91" s="123" t="s">
        <v>128</v>
      </c>
      <c r="B91" s="124" t="s">
        <v>377</v>
      </c>
      <c r="C91" s="125" t="s">
        <v>88</v>
      </c>
      <c r="D91" s="126" t="s">
        <v>127</v>
      </c>
      <c r="E91" s="101"/>
      <c r="F91" s="101"/>
      <c r="G91" s="101"/>
      <c r="H91" s="101"/>
      <c r="I91" s="101"/>
      <c r="J91" s="101"/>
      <c r="K91" s="101"/>
      <c r="L91" s="101"/>
      <c r="M91" s="101"/>
      <c r="N91" s="101"/>
      <c r="O91" s="101"/>
      <c r="P91" s="101"/>
      <c r="Q91" s="101"/>
      <c r="R91" s="101"/>
      <c r="S91" s="101"/>
      <c r="T91" s="101"/>
      <c r="U91" s="101"/>
      <c r="V91" s="101"/>
      <c r="W91" s="101"/>
      <c r="X91" s="101"/>
      <c r="Y91" s="101"/>
      <c r="Z91" s="101"/>
    </row>
    <row r="92" ht="216.0" customHeight="1">
      <c r="A92" s="123" t="s">
        <v>128</v>
      </c>
      <c r="B92" s="127" t="s">
        <v>378</v>
      </c>
      <c r="C92" s="125" t="s">
        <v>88</v>
      </c>
      <c r="D92" s="126" t="s">
        <v>127</v>
      </c>
      <c r="E92" s="101"/>
      <c r="F92" s="101"/>
      <c r="G92" s="101"/>
      <c r="H92" s="101"/>
      <c r="I92" s="101"/>
      <c r="J92" s="101"/>
      <c r="K92" s="101"/>
      <c r="L92" s="101"/>
      <c r="M92" s="101"/>
      <c r="N92" s="101"/>
      <c r="O92" s="101"/>
      <c r="P92" s="101"/>
      <c r="Q92" s="101"/>
      <c r="R92" s="101"/>
      <c r="S92" s="101"/>
      <c r="T92" s="101"/>
      <c r="U92" s="101"/>
      <c r="V92" s="101"/>
      <c r="W92" s="101"/>
      <c r="X92" s="101"/>
      <c r="Y92" s="101"/>
      <c r="Z92" s="101"/>
    </row>
    <row r="93" ht="289.5" customHeight="1">
      <c r="A93" s="123" t="s">
        <v>128</v>
      </c>
      <c r="B93" s="124" t="s">
        <v>379</v>
      </c>
      <c r="C93" s="125" t="s">
        <v>88</v>
      </c>
      <c r="D93" s="126" t="s">
        <v>127</v>
      </c>
      <c r="E93" s="101"/>
      <c r="F93" s="101"/>
      <c r="G93" s="101"/>
      <c r="H93" s="101"/>
      <c r="I93" s="101"/>
      <c r="J93" s="101"/>
      <c r="K93" s="101"/>
      <c r="L93" s="101"/>
      <c r="M93" s="101"/>
      <c r="N93" s="101"/>
      <c r="O93" s="101"/>
      <c r="P93" s="101"/>
      <c r="Q93" s="101"/>
      <c r="R93" s="101"/>
      <c r="S93" s="101"/>
      <c r="T93" s="101"/>
      <c r="U93" s="101"/>
      <c r="V93" s="101"/>
      <c r="W93" s="101"/>
      <c r="X93" s="101"/>
      <c r="Y93" s="101"/>
      <c r="Z93" s="101"/>
    </row>
    <row r="94" ht="165.75" customHeight="1">
      <c r="A94" s="123" t="s">
        <v>128</v>
      </c>
      <c r="B94" s="124" t="s">
        <v>380</v>
      </c>
      <c r="C94" s="125" t="s">
        <v>88</v>
      </c>
      <c r="D94" s="126" t="s">
        <v>127</v>
      </c>
      <c r="E94" s="101"/>
      <c r="F94" s="101"/>
      <c r="G94" s="101"/>
      <c r="H94" s="101"/>
      <c r="I94" s="101"/>
      <c r="J94" s="101"/>
      <c r="K94" s="101"/>
      <c r="L94" s="101"/>
      <c r="M94" s="101"/>
      <c r="N94" s="101"/>
      <c r="O94" s="101"/>
      <c r="P94" s="101"/>
      <c r="Q94" s="101"/>
      <c r="R94" s="101"/>
      <c r="S94" s="101"/>
      <c r="T94" s="101"/>
      <c r="U94" s="101"/>
      <c r="V94" s="101"/>
      <c r="W94" s="101"/>
      <c r="X94" s="101"/>
      <c r="Y94" s="101"/>
      <c r="Z94" s="101"/>
    </row>
    <row r="95" ht="176.25" customHeight="1">
      <c r="A95" s="123" t="s">
        <v>128</v>
      </c>
      <c r="B95" s="128" t="s">
        <v>381</v>
      </c>
      <c r="C95" s="125" t="s">
        <v>88</v>
      </c>
      <c r="D95" s="126" t="s">
        <v>127</v>
      </c>
      <c r="E95" s="101"/>
      <c r="F95" s="101"/>
      <c r="G95" s="101"/>
      <c r="H95" s="101"/>
      <c r="I95" s="101"/>
      <c r="J95" s="101"/>
      <c r="K95" s="101"/>
      <c r="L95" s="101"/>
      <c r="M95" s="101"/>
      <c r="N95" s="101"/>
      <c r="O95" s="101"/>
      <c r="P95" s="101"/>
      <c r="Q95" s="101"/>
      <c r="R95" s="101"/>
      <c r="S95" s="101"/>
      <c r="T95" s="101"/>
      <c r="U95" s="101"/>
      <c r="V95" s="101"/>
      <c r="W95" s="101"/>
      <c r="X95" s="101"/>
      <c r="Y95" s="101"/>
      <c r="Z95" s="101"/>
    </row>
    <row r="96" ht="180.0" customHeight="1">
      <c r="A96" s="123" t="s">
        <v>128</v>
      </c>
      <c r="B96" s="128" t="s">
        <v>382</v>
      </c>
      <c r="C96" s="125" t="s">
        <v>88</v>
      </c>
      <c r="D96" s="126" t="s">
        <v>127</v>
      </c>
      <c r="E96" s="101"/>
      <c r="F96" s="101"/>
      <c r="G96" s="101"/>
      <c r="H96" s="101"/>
      <c r="I96" s="101"/>
      <c r="J96" s="101"/>
      <c r="K96" s="101"/>
      <c r="L96" s="101"/>
      <c r="M96" s="101"/>
      <c r="N96" s="101"/>
      <c r="O96" s="101"/>
      <c r="P96" s="101"/>
      <c r="Q96" s="101"/>
      <c r="R96" s="101"/>
      <c r="S96" s="101"/>
      <c r="T96" s="101"/>
      <c r="U96" s="101"/>
      <c r="V96" s="101"/>
      <c r="W96" s="101"/>
      <c r="X96" s="101"/>
      <c r="Y96" s="101"/>
      <c r="Z96" s="101"/>
    </row>
    <row r="97" ht="176.25" customHeight="1">
      <c r="A97" s="123" t="s">
        <v>128</v>
      </c>
      <c r="B97" s="128" t="s">
        <v>383</v>
      </c>
      <c r="C97" s="125" t="s">
        <v>88</v>
      </c>
      <c r="D97" s="126" t="s">
        <v>127</v>
      </c>
      <c r="E97" s="101"/>
      <c r="F97" s="101"/>
      <c r="G97" s="101"/>
      <c r="H97" s="101"/>
      <c r="I97" s="101"/>
      <c r="J97" s="101"/>
      <c r="K97" s="101"/>
      <c r="L97" s="101"/>
      <c r="M97" s="101"/>
      <c r="N97" s="101"/>
      <c r="O97" s="101"/>
      <c r="P97" s="101"/>
      <c r="Q97" s="101"/>
      <c r="R97" s="101"/>
      <c r="S97" s="101"/>
      <c r="T97" s="101"/>
      <c r="U97" s="101"/>
      <c r="V97" s="101"/>
      <c r="W97" s="101"/>
      <c r="X97" s="101"/>
      <c r="Y97" s="101"/>
      <c r="Z97" s="101"/>
    </row>
    <row r="98" ht="217.5" customHeight="1">
      <c r="A98" s="123" t="s">
        <v>128</v>
      </c>
      <c r="B98" s="128" t="s">
        <v>384</v>
      </c>
      <c r="C98" s="125" t="s">
        <v>88</v>
      </c>
      <c r="D98" s="126" t="s">
        <v>127</v>
      </c>
      <c r="E98" s="101"/>
      <c r="F98" s="101"/>
      <c r="G98" s="101"/>
      <c r="H98" s="101"/>
      <c r="I98" s="101"/>
      <c r="J98" s="101"/>
      <c r="K98" s="101"/>
      <c r="L98" s="101"/>
      <c r="M98" s="101"/>
      <c r="N98" s="101"/>
      <c r="O98" s="101"/>
      <c r="P98" s="101"/>
      <c r="Q98" s="101"/>
      <c r="R98" s="101"/>
      <c r="S98" s="101"/>
      <c r="T98" s="101"/>
      <c r="U98" s="101"/>
      <c r="V98" s="101"/>
      <c r="W98" s="101"/>
      <c r="X98" s="101"/>
      <c r="Y98" s="101"/>
      <c r="Z98" s="101"/>
    </row>
    <row r="99" ht="214.5" customHeight="1">
      <c r="A99" s="123" t="s">
        <v>128</v>
      </c>
      <c r="B99" s="128" t="s">
        <v>385</v>
      </c>
      <c r="C99" s="125" t="s">
        <v>88</v>
      </c>
      <c r="D99" s="126" t="s">
        <v>127</v>
      </c>
      <c r="E99" s="101"/>
      <c r="F99" s="101"/>
      <c r="G99" s="101"/>
      <c r="H99" s="101"/>
      <c r="I99" s="101"/>
      <c r="J99" s="101"/>
      <c r="K99" s="101"/>
      <c r="L99" s="101"/>
      <c r="M99" s="101"/>
      <c r="N99" s="101"/>
      <c r="O99" s="101"/>
      <c r="P99" s="101"/>
      <c r="Q99" s="101"/>
      <c r="R99" s="101"/>
      <c r="S99" s="101"/>
      <c r="T99" s="101"/>
      <c r="U99" s="101"/>
      <c r="V99" s="101"/>
      <c r="W99" s="101"/>
      <c r="X99" s="101"/>
      <c r="Y99" s="101"/>
      <c r="Z99" s="101"/>
    </row>
    <row r="100" ht="248.25" customHeight="1">
      <c r="A100" s="123" t="s">
        <v>128</v>
      </c>
      <c r="B100" s="128" t="s">
        <v>386</v>
      </c>
      <c r="C100" s="125" t="s">
        <v>88</v>
      </c>
      <c r="D100" s="126" t="s">
        <v>127</v>
      </c>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ht="189.75" customHeight="1">
      <c r="A101" s="123" t="s">
        <v>128</v>
      </c>
      <c r="B101" s="128" t="s">
        <v>387</v>
      </c>
      <c r="C101" s="125" t="s">
        <v>88</v>
      </c>
      <c r="D101" s="126" t="s">
        <v>127</v>
      </c>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ht="153.0" customHeight="1">
      <c r="A102" s="123" t="s">
        <v>128</v>
      </c>
      <c r="B102" s="128" t="s">
        <v>388</v>
      </c>
      <c r="C102" s="125" t="s">
        <v>88</v>
      </c>
      <c r="D102" s="126" t="s">
        <v>127</v>
      </c>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ht="217.5" customHeight="1">
      <c r="A103" s="123" t="s">
        <v>128</v>
      </c>
      <c r="B103" s="128" t="s">
        <v>389</v>
      </c>
      <c r="C103" s="125" t="s">
        <v>88</v>
      </c>
      <c r="D103" s="126" t="s">
        <v>127</v>
      </c>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ht="242.25" customHeight="1">
      <c r="A104" s="123" t="s">
        <v>390</v>
      </c>
      <c r="B104" s="128" t="s">
        <v>391</v>
      </c>
      <c r="C104" s="125" t="s">
        <v>88</v>
      </c>
      <c r="D104" s="126" t="s">
        <v>127</v>
      </c>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ht="217.5" customHeight="1">
      <c r="A105" s="123" t="s">
        <v>128</v>
      </c>
      <c r="B105" s="128" t="s">
        <v>392</v>
      </c>
      <c r="C105" s="125" t="s">
        <v>88</v>
      </c>
      <c r="D105" s="126" t="s">
        <v>127</v>
      </c>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ht="162.0" customHeight="1">
      <c r="A106" s="123" t="s">
        <v>128</v>
      </c>
      <c r="B106" s="128" t="s">
        <v>393</v>
      </c>
      <c r="C106" s="125" t="s">
        <v>88</v>
      </c>
      <c r="D106" s="126" t="s">
        <v>127</v>
      </c>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ht="129.75" customHeight="1">
      <c r="A107" s="123" t="s">
        <v>128</v>
      </c>
      <c r="B107" s="128" t="s">
        <v>394</v>
      </c>
      <c r="C107" s="125" t="s">
        <v>88</v>
      </c>
      <c r="D107" s="126" t="s">
        <v>127</v>
      </c>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ht="153.0" customHeight="1">
      <c r="A108" s="123" t="s">
        <v>128</v>
      </c>
      <c r="B108" s="128" t="s">
        <v>395</v>
      </c>
      <c r="C108" s="125" t="s">
        <v>88</v>
      </c>
      <c r="D108" s="126" t="s">
        <v>127</v>
      </c>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ht="127.5" customHeight="1">
      <c r="A109" s="123" t="s">
        <v>128</v>
      </c>
      <c r="B109" s="128" t="s">
        <v>396</v>
      </c>
      <c r="C109" s="125" t="s">
        <v>88</v>
      </c>
      <c r="D109" s="126" t="s">
        <v>127</v>
      </c>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ht="139.5" customHeight="1">
      <c r="A110" s="123" t="s">
        <v>128</v>
      </c>
      <c r="B110" s="128" t="s">
        <v>397</v>
      </c>
      <c r="C110" s="125" t="s">
        <v>88</v>
      </c>
      <c r="D110" s="126" t="s">
        <v>127</v>
      </c>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ht="134.25" customHeight="1">
      <c r="A111" s="123" t="s">
        <v>128</v>
      </c>
      <c r="B111" s="128" t="s">
        <v>398</v>
      </c>
      <c r="C111" s="125" t="s">
        <v>88</v>
      </c>
      <c r="D111" s="126" t="s">
        <v>127</v>
      </c>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ht="408.75" customHeight="1">
      <c r="A112" s="123" t="s">
        <v>128</v>
      </c>
      <c r="B112" s="129" t="s">
        <v>399</v>
      </c>
      <c r="C112" s="125" t="s">
        <v>88</v>
      </c>
      <c r="D112" s="126" t="s">
        <v>127</v>
      </c>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ht="159.0" customHeight="1">
      <c r="A113" s="123" t="s">
        <v>128</v>
      </c>
      <c r="B113" s="128" t="s">
        <v>400</v>
      </c>
      <c r="C113" s="130" t="s">
        <v>88</v>
      </c>
      <c r="D113" s="126" t="s">
        <v>127</v>
      </c>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ht="178.5" customHeight="1">
      <c r="A114" s="123" t="s">
        <v>128</v>
      </c>
      <c r="B114" s="128" t="s">
        <v>401</v>
      </c>
      <c r="C114" s="130" t="s">
        <v>88</v>
      </c>
      <c r="D114" s="126" t="s">
        <v>127</v>
      </c>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ht="61.5" customHeight="1">
      <c r="A115" s="101"/>
      <c r="B115" s="13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ht="13.5" customHeight="1">
      <c r="A116" s="101"/>
      <c r="B116" s="102"/>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ht="13.5" customHeight="1">
      <c r="A117" s="101"/>
      <c r="B117" s="102"/>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ht="13.5" customHeight="1">
      <c r="A118" s="101"/>
      <c r="B118" s="102"/>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ht="13.5" customHeight="1">
      <c r="A119" s="101"/>
      <c r="B119" s="102"/>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ht="13.5" customHeight="1">
      <c r="A120" s="101"/>
      <c r="B120" s="102"/>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ht="13.5" customHeight="1">
      <c r="A121" s="101"/>
      <c r="B121" s="102"/>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ht="13.5" customHeight="1">
      <c r="A122" s="101"/>
      <c r="B122" s="102"/>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ht="13.5" customHeight="1">
      <c r="A123" s="101"/>
      <c r="B123" s="102"/>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ht="13.5" customHeight="1">
      <c r="A124" s="101"/>
      <c r="B124" s="102"/>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ht="13.5" customHeight="1">
      <c r="A125" s="101"/>
      <c r="B125" s="102"/>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ht="13.5" customHeight="1">
      <c r="A126" s="101"/>
      <c r="B126" s="102"/>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ht="13.5" customHeight="1">
      <c r="A127" s="101"/>
      <c r="B127" s="102"/>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ht="13.5" customHeight="1">
      <c r="A128" s="101"/>
      <c r="B128" s="102"/>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ht="13.5" customHeight="1">
      <c r="A129" s="101"/>
      <c r="B129" s="102"/>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ht="13.5" customHeight="1">
      <c r="A130" s="101"/>
      <c r="B130" s="102"/>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ht="13.5" customHeight="1">
      <c r="A131" s="101"/>
      <c r="B131" s="102"/>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ht="13.5" customHeight="1">
      <c r="A132" s="101"/>
      <c r="B132" s="102"/>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ht="13.5" customHeight="1">
      <c r="A133" s="101"/>
      <c r="B133" s="102"/>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ht="13.5" customHeight="1">
      <c r="A134" s="101"/>
      <c r="B134" s="102"/>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ht="13.5" customHeight="1">
      <c r="A135" s="101"/>
      <c r="B135" s="102"/>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ht="13.5" customHeight="1">
      <c r="A136" s="101"/>
      <c r="B136" s="102"/>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ht="13.5" customHeight="1">
      <c r="A137" s="101"/>
      <c r="B137" s="102"/>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ht="13.5" customHeight="1">
      <c r="A138" s="101"/>
      <c r="B138" s="102"/>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ht="13.5" customHeight="1">
      <c r="A139" s="101"/>
      <c r="B139" s="102"/>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ht="13.5" customHeight="1">
      <c r="A140" s="101"/>
      <c r="B140" s="102"/>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ht="13.5" customHeight="1">
      <c r="A141" s="101"/>
      <c r="B141" s="102"/>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ht="13.5" customHeight="1">
      <c r="A142" s="101"/>
      <c r="B142" s="102"/>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ht="13.5" customHeight="1">
      <c r="A143" s="101"/>
      <c r="B143" s="102"/>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ht="13.5" customHeight="1">
      <c r="A144" s="101"/>
      <c r="B144" s="102"/>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ht="13.5" customHeight="1">
      <c r="A145" s="101"/>
      <c r="B145" s="102"/>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ht="13.5" customHeight="1">
      <c r="A146" s="101"/>
      <c r="B146" s="102"/>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ht="13.5" customHeight="1">
      <c r="A147" s="101"/>
      <c r="B147" s="102"/>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ht="13.5" customHeight="1">
      <c r="A148" s="101"/>
      <c r="B148" s="102"/>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ht="13.5" customHeight="1">
      <c r="A149" s="101"/>
      <c r="B149" s="102"/>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ht="13.5" customHeight="1">
      <c r="A150" s="101"/>
      <c r="B150" s="102"/>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ht="13.5" customHeight="1">
      <c r="A151" s="101"/>
      <c r="B151" s="102"/>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ht="13.5" customHeight="1">
      <c r="A152" s="101"/>
      <c r="B152" s="102"/>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ht="13.5" customHeight="1">
      <c r="A153" s="101"/>
      <c r="B153" s="102"/>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ht="13.5" customHeight="1">
      <c r="A154" s="101"/>
      <c r="B154" s="102"/>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ht="13.5" customHeight="1">
      <c r="A155" s="101"/>
      <c r="B155" s="102"/>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ht="13.5" customHeight="1">
      <c r="A156" s="101"/>
      <c r="B156" s="102"/>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ht="13.5" customHeight="1">
      <c r="A157" s="101"/>
      <c r="B157" s="102"/>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ht="13.5" customHeight="1">
      <c r="A158" s="101"/>
      <c r="B158" s="102"/>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ht="13.5" customHeight="1">
      <c r="A159" s="101"/>
      <c r="B159" s="102"/>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ht="13.5" customHeight="1">
      <c r="A160" s="101"/>
      <c r="B160" s="102"/>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ht="13.5" customHeight="1">
      <c r="A161" s="101"/>
      <c r="B161" s="102"/>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ht="13.5" customHeight="1">
      <c r="A162" s="101"/>
      <c r="B162" s="102"/>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ht="13.5" customHeight="1">
      <c r="A163" s="101"/>
      <c r="B163" s="102"/>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ht="13.5" customHeight="1">
      <c r="A164" s="101"/>
      <c r="B164" s="102"/>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ht="13.5" customHeight="1">
      <c r="A165" s="101"/>
      <c r="B165" s="102"/>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ht="13.5" customHeight="1">
      <c r="A166" s="101"/>
      <c r="B166" s="102"/>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ht="13.5" customHeight="1">
      <c r="A167" s="101"/>
      <c r="B167" s="102"/>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ht="13.5" customHeight="1">
      <c r="A168" s="101"/>
      <c r="B168" s="102"/>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ht="13.5" customHeight="1">
      <c r="A169" s="101"/>
      <c r="B169" s="102"/>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ht="13.5" customHeight="1">
      <c r="A170" s="101"/>
      <c r="B170" s="102"/>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ht="13.5" customHeight="1">
      <c r="A171" s="101"/>
      <c r="B171" s="102"/>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ht="13.5" customHeight="1">
      <c r="A172" s="101"/>
      <c r="B172" s="102"/>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ht="13.5" customHeight="1">
      <c r="A173" s="101"/>
      <c r="B173" s="102"/>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ht="13.5" customHeight="1">
      <c r="A174" s="101"/>
      <c r="B174" s="102"/>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ht="13.5" customHeight="1">
      <c r="A175" s="101"/>
      <c r="B175" s="102"/>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ht="13.5" customHeight="1">
      <c r="A176" s="101"/>
      <c r="B176" s="102"/>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ht="13.5" customHeight="1">
      <c r="A177" s="101"/>
      <c r="B177" s="102"/>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ht="13.5" customHeight="1">
      <c r="A178" s="101"/>
      <c r="B178" s="102"/>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ht="13.5" customHeight="1">
      <c r="A179" s="101"/>
      <c r="B179" s="102"/>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ht="13.5" customHeight="1">
      <c r="A180" s="101"/>
      <c r="B180" s="102"/>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ht="13.5" customHeight="1">
      <c r="A181" s="101"/>
      <c r="B181" s="102"/>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ht="13.5" customHeight="1">
      <c r="A182" s="101"/>
      <c r="B182" s="102"/>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ht="13.5" customHeight="1">
      <c r="A183" s="101"/>
      <c r="B183" s="102"/>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ht="13.5" customHeight="1">
      <c r="A184" s="101"/>
      <c r="B184" s="102"/>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ht="13.5" customHeight="1">
      <c r="A185" s="101"/>
      <c r="B185" s="102"/>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ht="13.5" customHeight="1">
      <c r="A186" s="101"/>
      <c r="B186" s="102"/>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ht="13.5" customHeight="1">
      <c r="A187" s="101"/>
      <c r="B187" s="102"/>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ht="13.5" customHeight="1">
      <c r="A188" s="101"/>
      <c r="B188" s="102"/>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ht="13.5" customHeight="1">
      <c r="A189" s="101"/>
      <c r="B189" s="102"/>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ht="13.5" customHeight="1">
      <c r="A190" s="101"/>
      <c r="B190" s="102"/>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ht="13.5" customHeight="1">
      <c r="A191" s="101"/>
      <c r="B191" s="102"/>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ht="13.5" customHeight="1">
      <c r="A192" s="101"/>
      <c r="B192" s="102"/>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ht="13.5" customHeight="1">
      <c r="A193" s="101"/>
      <c r="B193" s="102"/>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ht="13.5" customHeight="1">
      <c r="A194" s="101"/>
      <c r="B194" s="102"/>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ht="13.5" customHeight="1">
      <c r="A195" s="101"/>
      <c r="B195" s="102"/>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ht="13.5" customHeight="1">
      <c r="A196" s="101"/>
      <c r="B196" s="102"/>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ht="13.5" customHeight="1">
      <c r="A197" s="101"/>
      <c r="B197" s="102"/>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ht="13.5" customHeight="1">
      <c r="A198" s="101"/>
      <c r="B198" s="102"/>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ht="13.5" customHeight="1">
      <c r="A199" s="101"/>
      <c r="B199" s="102"/>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ht="13.5" customHeight="1">
      <c r="A200" s="101"/>
      <c r="B200" s="102"/>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ht="13.5" customHeight="1">
      <c r="A201" s="101"/>
      <c r="B201" s="102"/>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ht="13.5" customHeight="1">
      <c r="A202" s="101"/>
      <c r="B202" s="102"/>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ht="13.5" customHeight="1">
      <c r="A203" s="101"/>
      <c r="B203" s="102"/>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ht="13.5" customHeight="1">
      <c r="A204" s="101"/>
      <c r="B204" s="102"/>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ht="13.5" customHeight="1">
      <c r="A205" s="101"/>
      <c r="B205" s="102"/>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ht="13.5" customHeight="1">
      <c r="A206" s="101"/>
      <c r="B206" s="102"/>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ht="13.5" customHeight="1">
      <c r="A207" s="101"/>
      <c r="B207" s="102"/>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ht="13.5" customHeight="1">
      <c r="A208" s="101"/>
      <c r="B208" s="102"/>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ht="13.5" customHeight="1">
      <c r="A209" s="101"/>
      <c r="B209" s="102"/>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ht="13.5" customHeight="1">
      <c r="A210" s="101"/>
      <c r="B210" s="102"/>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ht="13.5" customHeight="1">
      <c r="A211" s="101"/>
      <c r="B211" s="102"/>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ht="13.5" customHeight="1">
      <c r="A212" s="101"/>
      <c r="B212" s="102"/>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ht="13.5" customHeight="1">
      <c r="A213" s="101"/>
      <c r="B213" s="102"/>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ht="13.5" customHeight="1">
      <c r="A214" s="101"/>
      <c r="B214" s="102"/>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ht="13.5" customHeight="1">
      <c r="A215" s="101"/>
      <c r="B215" s="102"/>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ht="13.5" customHeight="1">
      <c r="A216" s="101"/>
      <c r="B216" s="102"/>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ht="13.5" customHeight="1">
      <c r="A217" s="101"/>
      <c r="B217" s="102"/>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ht="13.5" customHeight="1">
      <c r="A218" s="101"/>
      <c r="B218" s="102"/>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ht="13.5" customHeight="1">
      <c r="A219" s="101"/>
      <c r="B219" s="102"/>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ht="13.5" customHeight="1">
      <c r="A220" s="101"/>
      <c r="B220" s="102"/>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ht="13.5" customHeight="1">
      <c r="A221" s="101"/>
      <c r="B221" s="102"/>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ht="13.5" customHeight="1">
      <c r="A222" s="101"/>
      <c r="B222" s="102"/>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ht="13.5" customHeight="1">
      <c r="A223" s="101"/>
      <c r="B223" s="102"/>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ht="13.5" customHeight="1">
      <c r="A224" s="101"/>
      <c r="B224" s="102"/>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ht="13.5" customHeight="1">
      <c r="A225" s="101"/>
      <c r="B225" s="102"/>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ht="13.5" customHeight="1">
      <c r="A226" s="101"/>
      <c r="B226" s="102"/>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ht="13.5" customHeight="1">
      <c r="A227" s="101"/>
      <c r="B227" s="102"/>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ht="13.5" customHeight="1">
      <c r="A228" s="101"/>
      <c r="B228" s="102"/>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ht="13.5" customHeight="1">
      <c r="A229" s="101"/>
      <c r="B229" s="102"/>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ht="13.5" customHeight="1">
      <c r="A230" s="101"/>
      <c r="B230" s="102"/>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ht="13.5" customHeight="1">
      <c r="A231" s="101"/>
      <c r="B231" s="102"/>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ht="13.5" customHeight="1">
      <c r="A232" s="101"/>
      <c r="B232" s="102"/>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ht="13.5" customHeight="1">
      <c r="A233" s="101"/>
      <c r="B233" s="102"/>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ht="13.5" customHeight="1">
      <c r="A234" s="101"/>
      <c r="B234" s="102"/>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ht="13.5" customHeight="1">
      <c r="A235" s="101"/>
      <c r="B235" s="102"/>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ht="13.5" customHeight="1">
      <c r="A236" s="101"/>
      <c r="B236" s="102"/>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ht="13.5" customHeight="1">
      <c r="A237" s="101"/>
      <c r="B237" s="102"/>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ht="13.5" customHeight="1">
      <c r="A238" s="101"/>
      <c r="B238" s="102"/>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ht="13.5" customHeight="1">
      <c r="A239" s="101"/>
      <c r="B239" s="102"/>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ht="13.5" customHeight="1">
      <c r="A240" s="101"/>
      <c r="B240" s="102"/>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ht="13.5" customHeight="1">
      <c r="A241" s="101"/>
      <c r="B241" s="102"/>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ht="13.5" customHeight="1">
      <c r="A242" s="101"/>
      <c r="B242" s="102"/>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ht="13.5" customHeight="1">
      <c r="A243" s="101"/>
      <c r="B243" s="102"/>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ht="13.5" customHeight="1">
      <c r="A244" s="101"/>
      <c r="B244" s="102"/>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ht="13.5" customHeight="1">
      <c r="A245" s="101"/>
      <c r="B245" s="102"/>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ht="13.5" customHeight="1">
      <c r="A246" s="101"/>
      <c r="B246" s="102"/>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ht="13.5" customHeight="1">
      <c r="A247" s="101"/>
      <c r="B247" s="102"/>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ht="13.5" customHeight="1">
      <c r="A248" s="101"/>
      <c r="B248" s="102"/>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ht="13.5" customHeight="1">
      <c r="A249" s="101"/>
      <c r="B249" s="102"/>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ht="13.5" customHeight="1">
      <c r="A250" s="101"/>
      <c r="B250" s="102"/>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ht="13.5" customHeight="1">
      <c r="A251" s="101"/>
      <c r="B251" s="102"/>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ht="13.5" customHeight="1">
      <c r="A252" s="101"/>
      <c r="B252" s="102"/>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ht="13.5" customHeight="1">
      <c r="A253" s="101"/>
      <c r="B253" s="102"/>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ht="13.5" customHeight="1">
      <c r="A254" s="101"/>
      <c r="B254" s="102"/>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ht="13.5" customHeight="1">
      <c r="A255" s="101"/>
      <c r="B255" s="102"/>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ht="13.5" customHeight="1">
      <c r="A256" s="101"/>
      <c r="B256" s="102"/>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ht="13.5" customHeight="1">
      <c r="A257" s="101"/>
      <c r="B257" s="102"/>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ht="13.5" customHeight="1">
      <c r="A258" s="101"/>
      <c r="B258" s="102"/>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ht="13.5" customHeight="1">
      <c r="A259" s="101"/>
      <c r="B259" s="102"/>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ht="13.5" customHeight="1">
      <c r="A260" s="101"/>
      <c r="B260" s="102"/>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ht="13.5" customHeight="1">
      <c r="A261" s="101"/>
      <c r="B261" s="102"/>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ht="13.5" customHeight="1">
      <c r="A262" s="101"/>
      <c r="B262" s="102"/>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ht="13.5" customHeight="1">
      <c r="A263" s="101"/>
      <c r="B263" s="102"/>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ht="13.5" customHeight="1">
      <c r="A264" s="101"/>
      <c r="B264" s="102"/>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ht="13.5" customHeight="1">
      <c r="A265" s="101"/>
      <c r="B265" s="102"/>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ht="13.5" customHeight="1">
      <c r="A266" s="101"/>
      <c r="B266" s="102"/>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ht="13.5" customHeight="1">
      <c r="A267" s="101"/>
      <c r="B267" s="102"/>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ht="13.5" customHeight="1">
      <c r="A268" s="101"/>
      <c r="B268" s="102"/>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ht="13.5" customHeight="1">
      <c r="A269" s="101"/>
      <c r="B269" s="102"/>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ht="13.5" customHeight="1">
      <c r="A270" s="101"/>
      <c r="B270" s="102"/>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ht="13.5" customHeight="1">
      <c r="A271" s="101"/>
      <c r="B271" s="102"/>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ht="13.5" customHeight="1">
      <c r="A272" s="101"/>
      <c r="B272" s="102"/>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ht="13.5" customHeight="1">
      <c r="A273" s="101"/>
      <c r="B273" s="102"/>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ht="13.5" customHeight="1">
      <c r="A274" s="101"/>
      <c r="B274" s="102"/>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ht="13.5" customHeight="1">
      <c r="A275" s="101"/>
      <c r="B275" s="102"/>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ht="13.5" customHeight="1">
      <c r="A276" s="101"/>
      <c r="B276" s="102"/>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ht="13.5" customHeight="1">
      <c r="A277" s="101"/>
      <c r="B277" s="102"/>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ht="13.5" customHeight="1">
      <c r="A278" s="101"/>
      <c r="B278" s="102"/>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ht="13.5" customHeight="1">
      <c r="A279" s="101"/>
      <c r="B279" s="102"/>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ht="13.5" customHeight="1">
      <c r="A280" s="101"/>
      <c r="B280" s="102"/>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ht="13.5" customHeight="1">
      <c r="A281" s="101"/>
      <c r="B281" s="102"/>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ht="13.5" customHeight="1">
      <c r="A282" s="101"/>
      <c r="B282" s="102"/>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ht="13.5" customHeight="1">
      <c r="A283" s="101"/>
      <c r="B283" s="102"/>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ht="13.5" customHeight="1">
      <c r="A284" s="101"/>
      <c r="B284" s="102"/>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ht="13.5" customHeight="1">
      <c r="A285" s="101"/>
      <c r="B285" s="102"/>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ht="13.5" customHeight="1">
      <c r="A286" s="101"/>
      <c r="B286" s="102"/>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ht="13.5" customHeight="1">
      <c r="A287" s="101"/>
      <c r="B287" s="102"/>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ht="13.5" customHeight="1">
      <c r="A288" s="101"/>
      <c r="B288" s="102"/>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ht="13.5" customHeight="1">
      <c r="A289" s="101"/>
      <c r="B289" s="102"/>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ht="13.5" customHeight="1">
      <c r="A290" s="101"/>
      <c r="B290" s="102"/>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ht="13.5" customHeight="1">
      <c r="A291" s="101"/>
      <c r="B291" s="102"/>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ht="13.5" customHeight="1">
      <c r="A292" s="101"/>
      <c r="B292" s="102"/>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ht="13.5" customHeight="1">
      <c r="A293" s="101"/>
      <c r="B293" s="102"/>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ht="13.5" customHeight="1">
      <c r="A294" s="101"/>
      <c r="B294" s="102"/>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ht="13.5" customHeight="1">
      <c r="A295" s="101"/>
      <c r="B295" s="102"/>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ht="13.5" customHeight="1">
      <c r="A296" s="101"/>
      <c r="B296" s="102"/>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ht="13.5" customHeight="1">
      <c r="A297" s="101"/>
      <c r="B297" s="102"/>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ht="13.5" customHeight="1">
      <c r="A298" s="101"/>
      <c r="B298" s="102"/>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ht="13.5" customHeight="1">
      <c r="A299" s="101"/>
      <c r="B299" s="102"/>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ht="13.5" customHeight="1">
      <c r="A300" s="101"/>
      <c r="B300" s="102"/>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ht="13.5" customHeight="1">
      <c r="A301" s="101"/>
      <c r="B301" s="102"/>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ht="13.5" customHeight="1">
      <c r="A302" s="101"/>
      <c r="B302" s="102"/>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ht="13.5" customHeight="1">
      <c r="A303" s="101"/>
      <c r="B303" s="102"/>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ht="13.5" customHeight="1">
      <c r="A304" s="101"/>
      <c r="B304" s="102"/>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ht="13.5" customHeight="1">
      <c r="A305" s="101"/>
      <c r="B305" s="102"/>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ht="13.5" customHeight="1">
      <c r="A306" s="101"/>
      <c r="B306" s="102"/>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ht="13.5" customHeight="1">
      <c r="A307" s="101"/>
      <c r="B307" s="102"/>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ht="13.5" customHeight="1">
      <c r="A308" s="101"/>
      <c r="B308" s="102"/>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ht="13.5" customHeight="1">
      <c r="A309" s="101"/>
      <c r="B309" s="102"/>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ht="13.5" customHeight="1">
      <c r="A310" s="101"/>
      <c r="B310" s="102"/>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ht="13.5" customHeight="1">
      <c r="A311" s="101"/>
      <c r="B311" s="102"/>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ht="13.5" customHeight="1">
      <c r="A312" s="101"/>
      <c r="B312" s="102"/>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ht="13.5" customHeight="1">
      <c r="A313" s="101"/>
      <c r="B313" s="102"/>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ht="13.5" customHeight="1">
      <c r="A314" s="101"/>
      <c r="B314" s="102"/>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ht="13.5" customHeight="1">
      <c r="A315" s="101"/>
      <c r="B315" s="102"/>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ht="13.5" customHeight="1">
      <c r="A316" s="101"/>
      <c r="B316" s="102"/>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ht="13.5" customHeight="1">
      <c r="A317" s="101"/>
      <c r="B317" s="102"/>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ht="13.5" customHeight="1">
      <c r="A318" s="101"/>
      <c r="B318" s="102"/>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ht="13.5" customHeight="1">
      <c r="A319" s="101"/>
      <c r="B319" s="102"/>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ht="13.5" customHeight="1">
      <c r="A320" s="101"/>
      <c r="B320" s="102"/>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ht="13.5" customHeight="1">
      <c r="A321" s="101"/>
      <c r="B321" s="102"/>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ht="13.5" customHeight="1">
      <c r="A322" s="101"/>
      <c r="B322" s="102"/>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ht="13.5" customHeight="1">
      <c r="A323" s="101"/>
      <c r="B323" s="102"/>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ht="13.5" customHeight="1">
      <c r="A324" s="101"/>
      <c r="B324" s="102"/>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ht="13.5" customHeight="1">
      <c r="A325" s="101"/>
      <c r="B325" s="102"/>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ht="13.5" customHeight="1">
      <c r="A326" s="101"/>
      <c r="B326" s="102"/>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ht="13.5" customHeight="1">
      <c r="A327" s="101"/>
      <c r="B327" s="102"/>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ht="13.5" customHeight="1">
      <c r="A328" s="101"/>
      <c r="B328" s="102"/>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ht="13.5" customHeight="1">
      <c r="A329" s="101"/>
      <c r="B329" s="102"/>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ht="13.5" customHeight="1">
      <c r="A330" s="101"/>
      <c r="B330" s="102"/>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ht="13.5" customHeight="1">
      <c r="A331" s="101"/>
      <c r="B331" s="102"/>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ht="13.5" customHeight="1">
      <c r="A332" s="101"/>
      <c r="B332" s="102"/>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ht="13.5" customHeight="1">
      <c r="A333" s="101"/>
      <c r="B333" s="102"/>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ht="13.5" customHeight="1">
      <c r="A334" s="101"/>
      <c r="B334" s="102"/>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ht="13.5" customHeight="1">
      <c r="A335" s="101"/>
      <c r="B335" s="102"/>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ht="13.5" customHeight="1">
      <c r="A336" s="101"/>
      <c r="B336" s="102"/>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ht="13.5" customHeight="1">
      <c r="A337" s="101"/>
      <c r="B337" s="102"/>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ht="13.5" customHeight="1">
      <c r="A338" s="101"/>
      <c r="B338" s="102"/>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ht="13.5" customHeight="1">
      <c r="A339" s="101"/>
      <c r="B339" s="102"/>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ht="13.5" customHeight="1">
      <c r="A340" s="101"/>
      <c r="B340" s="102"/>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ht="13.5" customHeight="1">
      <c r="A341" s="101"/>
      <c r="B341" s="102"/>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ht="13.5" customHeight="1">
      <c r="A342" s="101"/>
      <c r="B342" s="102"/>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ht="13.5" customHeight="1">
      <c r="A343" s="101"/>
      <c r="B343" s="102"/>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ht="13.5" customHeight="1">
      <c r="A344" s="101"/>
      <c r="B344" s="102"/>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ht="13.5" customHeight="1">
      <c r="A345" s="101"/>
      <c r="B345" s="102"/>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ht="13.5" customHeight="1">
      <c r="A346" s="101"/>
      <c r="B346" s="102"/>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ht="13.5" customHeight="1">
      <c r="A347" s="101"/>
      <c r="B347" s="102"/>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ht="13.5" customHeight="1">
      <c r="A348" s="101"/>
      <c r="B348" s="102"/>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ht="13.5" customHeight="1">
      <c r="A349" s="101"/>
      <c r="B349" s="102"/>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ht="13.5" customHeight="1">
      <c r="A350" s="101"/>
      <c r="B350" s="102"/>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ht="13.5" customHeight="1">
      <c r="A351" s="101"/>
      <c r="B351" s="102"/>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ht="13.5" customHeight="1">
      <c r="A352" s="101"/>
      <c r="B352" s="102"/>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ht="13.5" customHeight="1">
      <c r="A353" s="101"/>
      <c r="B353" s="102"/>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ht="13.5" customHeight="1">
      <c r="A354" s="101"/>
      <c r="B354" s="102"/>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ht="13.5" customHeight="1">
      <c r="A355" s="101"/>
      <c r="B355" s="102"/>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ht="13.5" customHeight="1">
      <c r="A356" s="101"/>
      <c r="B356" s="102"/>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ht="13.5" customHeight="1">
      <c r="A357" s="101"/>
      <c r="B357" s="102"/>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ht="13.5" customHeight="1">
      <c r="A358" s="101"/>
      <c r="B358" s="102"/>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ht="13.5" customHeight="1">
      <c r="A359" s="101"/>
      <c r="B359" s="102"/>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ht="13.5" customHeight="1">
      <c r="A360" s="101"/>
      <c r="B360" s="102"/>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row r="361" ht="13.5" customHeight="1">
      <c r="A361" s="101"/>
      <c r="B361" s="102"/>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row>
    <row r="362" ht="13.5" customHeight="1">
      <c r="A362" s="101"/>
      <c r="B362" s="102"/>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row>
    <row r="363" ht="13.5" customHeight="1">
      <c r="A363" s="101"/>
      <c r="B363" s="102"/>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row>
    <row r="364" ht="13.5" customHeight="1">
      <c r="A364" s="101"/>
      <c r="B364" s="102"/>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row>
    <row r="365" ht="13.5" customHeight="1">
      <c r="A365" s="101"/>
      <c r="B365" s="102"/>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row>
    <row r="366" ht="13.5" customHeight="1">
      <c r="A366" s="101"/>
      <c r="B366" s="102"/>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row>
    <row r="367" ht="13.5" customHeight="1">
      <c r="A367" s="101"/>
      <c r="B367" s="102"/>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row>
    <row r="368" ht="13.5" customHeight="1">
      <c r="A368" s="101"/>
      <c r="B368" s="102"/>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row>
    <row r="369" ht="13.5" customHeight="1">
      <c r="A369" s="101"/>
      <c r="B369" s="102"/>
      <c r="C369" s="101"/>
      <c r="D369" s="101"/>
      <c r="E369" s="101"/>
      <c r="F369" s="101"/>
      <c r="G369" s="101"/>
      <c r="H369" s="101"/>
      <c r="I369" s="101"/>
      <c r="J369" s="101"/>
      <c r="K369" s="101"/>
      <c r="L369" s="101"/>
      <c r="M369" s="101"/>
      <c r="N369" s="101"/>
      <c r="O369" s="101"/>
      <c r="P369" s="101"/>
      <c r="Q369" s="101"/>
      <c r="R369" s="101"/>
      <c r="S369" s="101"/>
      <c r="T369" s="101"/>
      <c r="U369" s="101"/>
      <c r="V369" s="101"/>
      <c r="W369" s="101"/>
      <c r="X369" s="101"/>
      <c r="Y369" s="101"/>
      <c r="Z369" s="101"/>
    </row>
    <row r="370" ht="13.5" customHeight="1">
      <c r="A370" s="101"/>
      <c r="B370" s="102"/>
      <c r="C370" s="101"/>
      <c r="D370" s="101"/>
      <c r="E370" s="101"/>
      <c r="F370" s="101"/>
      <c r="G370" s="101"/>
      <c r="H370" s="101"/>
      <c r="I370" s="101"/>
      <c r="J370" s="101"/>
      <c r="K370" s="101"/>
      <c r="L370" s="101"/>
      <c r="M370" s="101"/>
      <c r="N370" s="101"/>
      <c r="O370" s="101"/>
      <c r="P370" s="101"/>
      <c r="Q370" s="101"/>
      <c r="R370" s="101"/>
      <c r="S370" s="101"/>
      <c r="T370" s="101"/>
      <c r="U370" s="101"/>
      <c r="V370" s="101"/>
      <c r="W370" s="101"/>
      <c r="X370" s="101"/>
      <c r="Y370" s="101"/>
      <c r="Z370" s="101"/>
    </row>
    <row r="371" ht="13.5" customHeight="1">
      <c r="A371" s="101"/>
      <c r="B371" s="102"/>
      <c r="C371" s="101"/>
      <c r="D371" s="101"/>
      <c r="E371" s="101"/>
      <c r="F371" s="101"/>
      <c r="G371" s="101"/>
      <c r="H371" s="101"/>
      <c r="I371" s="101"/>
      <c r="J371" s="101"/>
      <c r="K371" s="101"/>
      <c r="L371" s="101"/>
      <c r="M371" s="101"/>
      <c r="N371" s="101"/>
      <c r="O371" s="101"/>
      <c r="P371" s="101"/>
      <c r="Q371" s="101"/>
      <c r="R371" s="101"/>
      <c r="S371" s="101"/>
      <c r="T371" s="101"/>
      <c r="U371" s="101"/>
      <c r="V371" s="101"/>
      <c r="W371" s="101"/>
      <c r="X371" s="101"/>
      <c r="Y371" s="101"/>
      <c r="Z371" s="101"/>
    </row>
    <row r="372" ht="13.5" customHeight="1">
      <c r="A372" s="101"/>
      <c r="B372" s="102"/>
      <c r="C372" s="101"/>
      <c r="D372" s="101"/>
      <c r="E372" s="101"/>
      <c r="F372" s="101"/>
      <c r="G372" s="101"/>
      <c r="H372" s="101"/>
      <c r="I372" s="101"/>
      <c r="J372" s="101"/>
      <c r="K372" s="101"/>
      <c r="L372" s="101"/>
      <c r="M372" s="101"/>
      <c r="N372" s="101"/>
      <c r="O372" s="101"/>
      <c r="P372" s="101"/>
      <c r="Q372" s="101"/>
      <c r="R372" s="101"/>
      <c r="S372" s="101"/>
      <c r="T372" s="101"/>
      <c r="U372" s="101"/>
      <c r="V372" s="101"/>
      <c r="W372" s="101"/>
      <c r="X372" s="101"/>
      <c r="Y372" s="101"/>
      <c r="Z372" s="101"/>
    </row>
    <row r="373" ht="13.5" customHeight="1">
      <c r="A373" s="101"/>
      <c r="B373" s="102"/>
      <c r="C373" s="101"/>
      <c r="D373" s="101"/>
      <c r="E373" s="101"/>
      <c r="F373" s="101"/>
      <c r="G373" s="101"/>
      <c r="H373" s="101"/>
      <c r="I373" s="101"/>
      <c r="J373" s="101"/>
      <c r="K373" s="101"/>
      <c r="L373" s="101"/>
      <c r="M373" s="101"/>
      <c r="N373" s="101"/>
      <c r="O373" s="101"/>
      <c r="P373" s="101"/>
      <c r="Q373" s="101"/>
      <c r="R373" s="101"/>
      <c r="S373" s="101"/>
      <c r="T373" s="101"/>
      <c r="U373" s="101"/>
      <c r="V373" s="101"/>
      <c r="W373" s="101"/>
      <c r="X373" s="101"/>
      <c r="Y373" s="101"/>
      <c r="Z373" s="101"/>
    </row>
    <row r="374" ht="13.5" customHeight="1">
      <c r="A374" s="101"/>
      <c r="B374" s="102"/>
      <c r="C374" s="101"/>
      <c r="D374" s="101"/>
      <c r="E374" s="101"/>
      <c r="F374" s="101"/>
      <c r="G374" s="101"/>
      <c r="H374" s="101"/>
      <c r="I374" s="101"/>
      <c r="J374" s="101"/>
      <c r="K374" s="101"/>
      <c r="L374" s="101"/>
      <c r="M374" s="101"/>
      <c r="N374" s="101"/>
      <c r="O374" s="101"/>
      <c r="P374" s="101"/>
      <c r="Q374" s="101"/>
      <c r="R374" s="101"/>
      <c r="S374" s="101"/>
      <c r="T374" s="101"/>
      <c r="U374" s="101"/>
      <c r="V374" s="101"/>
      <c r="W374" s="101"/>
      <c r="X374" s="101"/>
      <c r="Y374" s="101"/>
      <c r="Z374" s="101"/>
    </row>
    <row r="375" ht="13.5" customHeight="1">
      <c r="A375" s="101"/>
      <c r="B375" s="102"/>
      <c r="C375" s="101"/>
      <c r="D375" s="101"/>
      <c r="E375" s="101"/>
      <c r="F375" s="101"/>
      <c r="G375" s="101"/>
      <c r="H375" s="101"/>
      <c r="I375" s="101"/>
      <c r="J375" s="101"/>
      <c r="K375" s="101"/>
      <c r="L375" s="101"/>
      <c r="M375" s="101"/>
      <c r="N375" s="101"/>
      <c r="O375" s="101"/>
      <c r="P375" s="101"/>
      <c r="Q375" s="101"/>
      <c r="R375" s="101"/>
      <c r="S375" s="101"/>
      <c r="T375" s="101"/>
      <c r="U375" s="101"/>
      <c r="V375" s="101"/>
      <c r="W375" s="101"/>
      <c r="X375" s="101"/>
      <c r="Y375" s="101"/>
      <c r="Z375" s="101"/>
    </row>
    <row r="376" ht="13.5" customHeight="1">
      <c r="A376" s="101"/>
      <c r="B376" s="102"/>
      <c r="C376" s="101"/>
      <c r="D376" s="101"/>
      <c r="E376" s="101"/>
      <c r="F376" s="101"/>
      <c r="G376" s="101"/>
      <c r="H376" s="101"/>
      <c r="I376" s="101"/>
      <c r="J376" s="101"/>
      <c r="K376" s="101"/>
      <c r="L376" s="101"/>
      <c r="M376" s="101"/>
      <c r="N376" s="101"/>
      <c r="O376" s="101"/>
      <c r="P376" s="101"/>
      <c r="Q376" s="101"/>
      <c r="R376" s="101"/>
      <c r="S376" s="101"/>
      <c r="T376" s="101"/>
      <c r="U376" s="101"/>
      <c r="V376" s="101"/>
      <c r="W376" s="101"/>
      <c r="X376" s="101"/>
      <c r="Y376" s="101"/>
      <c r="Z376" s="101"/>
    </row>
    <row r="377" ht="13.5" customHeight="1">
      <c r="A377" s="101"/>
      <c r="B377" s="102"/>
      <c r="C377" s="101"/>
      <c r="D377" s="101"/>
      <c r="E377" s="101"/>
      <c r="F377" s="101"/>
      <c r="G377" s="101"/>
      <c r="H377" s="101"/>
      <c r="I377" s="101"/>
      <c r="J377" s="101"/>
      <c r="K377" s="101"/>
      <c r="L377" s="101"/>
      <c r="M377" s="101"/>
      <c r="N377" s="101"/>
      <c r="O377" s="101"/>
      <c r="P377" s="101"/>
      <c r="Q377" s="101"/>
      <c r="R377" s="101"/>
      <c r="S377" s="101"/>
      <c r="T377" s="101"/>
      <c r="U377" s="101"/>
      <c r="V377" s="101"/>
      <c r="W377" s="101"/>
      <c r="X377" s="101"/>
      <c r="Y377" s="101"/>
      <c r="Z377" s="101"/>
    </row>
    <row r="378" ht="13.5" customHeight="1">
      <c r="A378" s="101"/>
      <c r="B378" s="102"/>
      <c r="C378" s="101"/>
      <c r="D378" s="101"/>
      <c r="E378" s="101"/>
      <c r="F378" s="101"/>
      <c r="G378" s="101"/>
      <c r="H378" s="101"/>
      <c r="I378" s="101"/>
      <c r="J378" s="101"/>
      <c r="K378" s="101"/>
      <c r="L378" s="101"/>
      <c r="M378" s="101"/>
      <c r="N378" s="101"/>
      <c r="O378" s="101"/>
      <c r="P378" s="101"/>
      <c r="Q378" s="101"/>
      <c r="R378" s="101"/>
      <c r="S378" s="101"/>
      <c r="T378" s="101"/>
      <c r="U378" s="101"/>
      <c r="V378" s="101"/>
      <c r="W378" s="101"/>
      <c r="X378" s="101"/>
      <c r="Y378" s="101"/>
      <c r="Z378" s="101"/>
    </row>
    <row r="379" ht="13.5" customHeight="1">
      <c r="A379" s="101"/>
      <c r="B379" s="102"/>
      <c r="C379" s="101"/>
      <c r="D379" s="101"/>
      <c r="E379" s="101"/>
      <c r="F379" s="101"/>
      <c r="G379" s="101"/>
      <c r="H379" s="101"/>
      <c r="I379" s="101"/>
      <c r="J379" s="101"/>
      <c r="K379" s="101"/>
      <c r="L379" s="101"/>
      <c r="M379" s="101"/>
      <c r="N379" s="101"/>
      <c r="O379" s="101"/>
      <c r="P379" s="101"/>
      <c r="Q379" s="101"/>
      <c r="R379" s="101"/>
      <c r="S379" s="101"/>
      <c r="T379" s="101"/>
      <c r="U379" s="101"/>
      <c r="V379" s="101"/>
      <c r="W379" s="101"/>
      <c r="X379" s="101"/>
      <c r="Y379" s="101"/>
      <c r="Z379" s="101"/>
    </row>
    <row r="380" ht="13.5" customHeight="1">
      <c r="A380" s="101"/>
      <c r="B380" s="102"/>
      <c r="C380" s="101"/>
      <c r="D380" s="101"/>
      <c r="E380" s="101"/>
      <c r="F380" s="101"/>
      <c r="G380" s="101"/>
      <c r="H380" s="101"/>
      <c r="I380" s="101"/>
      <c r="J380" s="101"/>
      <c r="K380" s="101"/>
      <c r="L380" s="101"/>
      <c r="M380" s="101"/>
      <c r="N380" s="101"/>
      <c r="O380" s="101"/>
      <c r="P380" s="101"/>
      <c r="Q380" s="101"/>
      <c r="R380" s="101"/>
      <c r="S380" s="101"/>
      <c r="T380" s="101"/>
      <c r="U380" s="101"/>
      <c r="V380" s="101"/>
      <c r="W380" s="101"/>
      <c r="X380" s="101"/>
      <c r="Y380" s="101"/>
      <c r="Z380" s="101"/>
    </row>
    <row r="381" ht="13.5" customHeight="1">
      <c r="A381" s="101"/>
      <c r="B381" s="102"/>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row>
    <row r="382" ht="13.5" customHeight="1">
      <c r="A382" s="101"/>
      <c r="B382" s="102"/>
      <c r="C382" s="101"/>
      <c r="D382" s="101"/>
      <c r="E382" s="101"/>
      <c r="F382" s="101"/>
      <c r="G382" s="101"/>
      <c r="H382" s="101"/>
      <c r="I382" s="101"/>
      <c r="J382" s="101"/>
      <c r="K382" s="101"/>
      <c r="L382" s="101"/>
      <c r="M382" s="101"/>
      <c r="N382" s="101"/>
      <c r="O382" s="101"/>
      <c r="P382" s="101"/>
      <c r="Q382" s="101"/>
      <c r="R382" s="101"/>
      <c r="S382" s="101"/>
      <c r="T382" s="101"/>
      <c r="U382" s="101"/>
      <c r="V382" s="101"/>
      <c r="W382" s="101"/>
      <c r="X382" s="101"/>
      <c r="Y382" s="101"/>
      <c r="Z382" s="101"/>
    </row>
    <row r="383" ht="13.5" customHeight="1">
      <c r="A383" s="101"/>
      <c r="B383" s="102"/>
      <c r="C383" s="101"/>
      <c r="D383" s="101"/>
      <c r="E383" s="101"/>
      <c r="F383" s="101"/>
      <c r="G383" s="101"/>
      <c r="H383" s="101"/>
      <c r="I383" s="101"/>
      <c r="J383" s="101"/>
      <c r="K383" s="101"/>
      <c r="L383" s="101"/>
      <c r="M383" s="101"/>
      <c r="N383" s="101"/>
      <c r="O383" s="101"/>
      <c r="P383" s="101"/>
      <c r="Q383" s="101"/>
      <c r="R383" s="101"/>
      <c r="S383" s="101"/>
      <c r="T383" s="101"/>
      <c r="U383" s="101"/>
      <c r="V383" s="101"/>
      <c r="W383" s="101"/>
      <c r="X383" s="101"/>
      <c r="Y383" s="101"/>
      <c r="Z383" s="101"/>
    </row>
    <row r="384" ht="13.5" customHeight="1">
      <c r="A384" s="101"/>
      <c r="B384" s="102"/>
      <c r="C384" s="10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row>
    <row r="385" ht="13.5" customHeight="1">
      <c r="A385" s="101"/>
      <c r="B385" s="102"/>
      <c r="C385" s="101"/>
      <c r="D385" s="101"/>
      <c r="E385" s="101"/>
      <c r="F385" s="101"/>
      <c r="G385" s="101"/>
      <c r="H385" s="101"/>
      <c r="I385" s="101"/>
      <c r="J385" s="101"/>
      <c r="K385" s="101"/>
      <c r="L385" s="101"/>
      <c r="M385" s="101"/>
      <c r="N385" s="101"/>
      <c r="O385" s="101"/>
      <c r="P385" s="101"/>
      <c r="Q385" s="101"/>
      <c r="R385" s="101"/>
      <c r="S385" s="101"/>
      <c r="T385" s="101"/>
      <c r="U385" s="101"/>
      <c r="V385" s="101"/>
      <c r="W385" s="101"/>
      <c r="X385" s="101"/>
      <c r="Y385" s="101"/>
      <c r="Z385" s="101"/>
    </row>
    <row r="386" ht="13.5" customHeight="1">
      <c r="A386" s="101"/>
      <c r="B386" s="102"/>
      <c r="C386" s="101"/>
      <c r="D386" s="101"/>
      <c r="E386" s="101"/>
      <c r="F386" s="101"/>
      <c r="G386" s="101"/>
      <c r="H386" s="101"/>
      <c r="I386" s="101"/>
      <c r="J386" s="101"/>
      <c r="K386" s="101"/>
      <c r="L386" s="101"/>
      <c r="M386" s="101"/>
      <c r="N386" s="101"/>
      <c r="O386" s="101"/>
      <c r="P386" s="101"/>
      <c r="Q386" s="101"/>
      <c r="R386" s="101"/>
      <c r="S386" s="101"/>
      <c r="T386" s="101"/>
      <c r="U386" s="101"/>
      <c r="V386" s="101"/>
      <c r="W386" s="101"/>
      <c r="X386" s="101"/>
      <c r="Y386" s="101"/>
      <c r="Z386" s="101"/>
    </row>
    <row r="387" ht="13.5" customHeight="1">
      <c r="A387" s="101"/>
      <c r="B387" s="102"/>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row>
    <row r="388" ht="13.5" customHeight="1">
      <c r="A388" s="101"/>
      <c r="B388" s="102"/>
      <c r="C388" s="101"/>
      <c r="D388" s="101"/>
      <c r="E388" s="101"/>
      <c r="F388" s="101"/>
      <c r="G388" s="101"/>
      <c r="H388" s="101"/>
      <c r="I388" s="101"/>
      <c r="J388" s="101"/>
      <c r="K388" s="101"/>
      <c r="L388" s="101"/>
      <c r="M388" s="101"/>
      <c r="N388" s="101"/>
      <c r="O388" s="101"/>
      <c r="P388" s="101"/>
      <c r="Q388" s="101"/>
      <c r="R388" s="101"/>
      <c r="S388" s="101"/>
      <c r="T388" s="101"/>
      <c r="U388" s="101"/>
      <c r="V388" s="101"/>
      <c r="W388" s="101"/>
      <c r="X388" s="101"/>
      <c r="Y388" s="101"/>
      <c r="Z388" s="101"/>
    </row>
    <row r="389" ht="13.5" customHeight="1">
      <c r="A389" s="101"/>
      <c r="B389" s="102"/>
      <c r="C389" s="101"/>
      <c r="D389" s="101"/>
      <c r="E389" s="101"/>
      <c r="F389" s="101"/>
      <c r="G389" s="101"/>
      <c r="H389" s="101"/>
      <c r="I389" s="101"/>
      <c r="J389" s="101"/>
      <c r="K389" s="101"/>
      <c r="L389" s="101"/>
      <c r="M389" s="101"/>
      <c r="N389" s="101"/>
      <c r="O389" s="101"/>
      <c r="P389" s="101"/>
      <c r="Q389" s="101"/>
      <c r="R389" s="101"/>
      <c r="S389" s="101"/>
      <c r="T389" s="101"/>
      <c r="U389" s="101"/>
      <c r="V389" s="101"/>
      <c r="W389" s="101"/>
      <c r="X389" s="101"/>
      <c r="Y389" s="101"/>
      <c r="Z389" s="101"/>
    </row>
    <row r="390" ht="13.5" customHeight="1">
      <c r="A390" s="101"/>
      <c r="B390" s="102"/>
      <c r="C390" s="101"/>
      <c r="D390" s="101"/>
      <c r="E390" s="101"/>
      <c r="F390" s="101"/>
      <c r="G390" s="101"/>
      <c r="H390" s="101"/>
      <c r="I390" s="101"/>
      <c r="J390" s="101"/>
      <c r="K390" s="101"/>
      <c r="L390" s="101"/>
      <c r="M390" s="101"/>
      <c r="N390" s="101"/>
      <c r="O390" s="101"/>
      <c r="P390" s="101"/>
      <c r="Q390" s="101"/>
      <c r="R390" s="101"/>
      <c r="S390" s="101"/>
      <c r="T390" s="101"/>
      <c r="U390" s="101"/>
      <c r="V390" s="101"/>
      <c r="W390" s="101"/>
      <c r="X390" s="101"/>
      <c r="Y390" s="101"/>
      <c r="Z390" s="101"/>
    </row>
    <row r="391" ht="13.5" customHeight="1">
      <c r="A391" s="101"/>
      <c r="B391" s="102"/>
      <c r="C391" s="101"/>
      <c r="D391" s="101"/>
      <c r="E391" s="101"/>
      <c r="F391" s="101"/>
      <c r="G391" s="101"/>
      <c r="H391" s="101"/>
      <c r="I391" s="101"/>
      <c r="J391" s="101"/>
      <c r="K391" s="101"/>
      <c r="L391" s="101"/>
      <c r="M391" s="101"/>
      <c r="N391" s="101"/>
      <c r="O391" s="101"/>
      <c r="P391" s="101"/>
      <c r="Q391" s="101"/>
      <c r="R391" s="101"/>
      <c r="S391" s="101"/>
      <c r="T391" s="101"/>
      <c r="U391" s="101"/>
      <c r="V391" s="101"/>
      <c r="W391" s="101"/>
      <c r="X391" s="101"/>
      <c r="Y391" s="101"/>
      <c r="Z391" s="101"/>
    </row>
    <row r="392" ht="13.5" customHeight="1">
      <c r="A392" s="101"/>
      <c r="B392" s="102"/>
      <c r="C392" s="101"/>
      <c r="D392" s="101"/>
      <c r="E392" s="101"/>
      <c r="F392" s="101"/>
      <c r="G392" s="101"/>
      <c r="H392" s="101"/>
      <c r="I392" s="101"/>
      <c r="J392" s="101"/>
      <c r="K392" s="101"/>
      <c r="L392" s="101"/>
      <c r="M392" s="101"/>
      <c r="N392" s="101"/>
      <c r="O392" s="101"/>
      <c r="P392" s="101"/>
      <c r="Q392" s="101"/>
      <c r="R392" s="101"/>
      <c r="S392" s="101"/>
      <c r="T392" s="101"/>
      <c r="U392" s="101"/>
      <c r="V392" s="101"/>
      <c r="W392" s="101"/>
      <c r="X392" s="101"/>
      <c r="Y392" s="101"/>
      <c r="Z392" s="101"/>
    </row>
    <row r="393" ht="13.5" customHeight="1">
      <c r="A393" s="101"/>
      <c r="B393" s="102"/>
      <c r="C393" s="101"/>
      <c r="D393" s="101"/>
      <c r="E393" s="101"/>
      <c r="F393" s="101"/>
      <c r="G393" s="101"/>
      <c r="H393" s="101"/>
      <c r="I393" s="101"/>
      <c r="J393" s="101"/>
      <c r="K393" s="101"/>
      <c r="L393" s="101"/>
      <c r="M393" s="101"/>
      <c r="N393" s="101"/>
      <c r="O393" s="101"/>
      <c r="P393" s="101"/>
      <c r="Q393" s="101"/>
      <c r="R393" s="101"/>
      <c r="S393" s="101"/>
      <c r="T393" s="101"/>
      <c r="U393" s="101"/>
      <c r="V393" s="101"/>
      <c r="W393" s="101"/>
      <c r="X393" s="101"/>
      <c r="Y393" s="101"/>
      <c r="Z393" s="101"/>
    </row>
    <row r="394" ht="13.5" customHeight="1">
      <c r="A394" s="101"/>
      <c r="B394" s="102"/>
      <c r="C394" s="101"/>
      <c r="D394" s="101"/>
      <c r="E394" s="101"/>
      <c r="F394" s="101"/>
      <c r="G394" s="101"/>
      <c r="H394" s="101"/>
      <c r="I394" s="101"/>
      <c r="J394" s="101"/>
      <c r="K394" s="101"/>
      <c r="L394" s="101"/>
      <c r="M394" s="101"/>
      <c r="N394" s="101"/>
      <c r="O394" s="101"/>
      <c r="P394" s="101"/>
      <c r="Q394" s="101"/>
      <c r="R394" s="101"/>
      <c r="S394" s="101"/>
      <c r="T394" s="101"/>
      <c r="U394" s="101"/>
      <c r="V394" s="101"/>
      <c r="W394" s="101"/>
      <c r="X394" s="101"/>
      <c r="Y394" s="101"/>
      <c r="Z394" s="101"/>
    </row>
    <row r="395" ht="13.5" customHeight="1">
      <c r="A395" s="101"/>
      <c r="B395" s="102"/>
      <c r="C395" s="101"/>
      <c r="D395" s="101"/>
      <c r="E395" s="101"/>
      <c r="F395" s="101"/>
      <c r="G395" s="101"/>
      <c r="H395" s="101"/>
      <c r="I395" s="101"/>
      <c r="J395" s="101"/>
      <c r="K395" s="101"/>
      <c r="L395" s="101"/>
      <c r="M395" s="101"/>
      <c r="N395" s="101"/>
      <c r="O395" s="101"/>
      <c r="P395" s="101"/>
      <c r="Q395" s="101"/>
      <c r="R395" s="101"/>
      <c r="S395" s="101"/>
      <c r="T395" s="101"/>
      <c r="U395" s="101"/>
      <c r="V395" s="101"/>
      <c r="W395" s="101"/>
      <c r="X395" s="101"/>
      <c r="Y395" s="101"/>
      <c r="Z395" s="101"/>
    </row>
    <row r="396" ht="13.5" customHeight="1">
      <c r="A396" s="101"/>
      <c r="B396" s="102"/>
      <c r="C396" s="101"/>
      <c r="D396" s="101"/>
      <c r="E396" s="101"/>
      <c r="F396" s="101"/>
      <c r="G396" s="101"/>
      <c r="H396" s="101"/>
      <c r="I396" s="101"/>
      <c r="J396" s="101"/>
      <c r="K396" s="101"/>
      <c r="L396" s="101"/>
      <c r="M396" s="101"/>
      <c r="N396" s="101"/>
      <c r="O396" s="101"/>
      <c r="P396" s="101"/>
      <c r="Q396" s="101"/>
      <c r="R396" s="101"/>
      <c r="S396" s="101"/>
      <c r="T396" s="101"/>
      <c r="U396" s="101"/>
      <c r="V396" s="101"/>
      <c r="W396" s="101"/>
      <c r="X396" s="101"/>
      <c r="Y396" s="101"/>
      <c r="Z396" s="101"/>
    </row>
    <row r="397" ht="13.5" customHeight="1">
      <c r="A397" s="101"/>
      <c r="B397" s="102"/>
      <c r="C397" s="101"/>
      <c r="D397" s="101"/>
      <c r="E397" s="101"/>
      <c r="F397" s="101"/>
      <c r="G397" s="101"/>
      <c r="H397" s="101"/>
      <c r="I397" s="101"/>
      <c r="J397" s="101"/>
      <c r="K397" s="101"/>
      <c r="L397" s="101"/>
      <c r="M397" s="101"/>
      <c r="N397" s="101"/>
      <c r="O397" s="101"/>
      <c r="P397" s="101"/>
      <c r="Q397" s="101"/>
      <c r="R397" s="101"/>
      <c r="S397" s="101"/>
      <c r="T397" s="101"/>
      <c r="U397" s="101"/>
      <c r="V397" s="101"/>
      <c r="W397" s="101"/>
      <c r="X397" s="101"/>
      <c r="Y397" s="101"/>
      <c r="Z397" s="101"/>
    </row>
    <row r="398" ht="13.5" customHeight="1">
      <c r="A398" s="101"/>
      <c r="B398" s="102"/>
      <c r="C398" s="101"/>
      <c r="D398" s="101"/>
      <c r="E398" s="101"/>
      <c r="F398" s="101"/>
      <c r="G398" s="101"/>
      <c r="H398" s="101"/>
      <c r="I398" s="101"/>
      <c r="J398" s="101"/>
      <c r="K398" s="101"/>
      <c r="L398" s="101"/>
      <c r="M398" s="101"/>
      <c r="N398" s="101"/>
      <c r="O398" s="101"/>
      <c r="P398" s="101"/>
      <c r="Q398" s="101"/>
      <c r="R398" s="101"/>
      <c r="S398" s="101"/>
      <c r="T398" s="101"/>
      <c r="U398" s="101"/>
      <c r="V398" s="101"/>
      <c r="W398" s="101"/>
      <c r="X398" s="101"/>
      <c r="Y398" s="101"/>
      <c r="Z398" s="101"/>
    </row>
    <row r="399" ht="13.5" customHeight="1">
      <c r="A399" s="101"/>
      <c r="B399" s="102"/>
      <c r="C399" s="101"/>
      <c r="D399" s="101"/>
      <c r="E399" s="101"/>
      <c r="F399" s="101"/>
      <c r="G399" s="101"/>
      <c r="H399" s="101"/>
      <c r="I399" s="101"/>
      <c r="J399" s="101"/>
      <c r="K399" s="101"/>
      <c r="L399" s="101"/>
      <c r="M399" s="101"/>
      <c r="N399" s="101"/>
      <c r="O399" s="101"/>
      <c r="P399" s="101"/>
      <c r="Q399" s="101"/>
      <c r="R399" s="101"/>
      <c r="S399" s="101"/>
      <c r="T399" s="101"/>
      <c r="U399" s="101"/>
      <c r="V399" s="101"/>
      <c r="W399" s="101"/>
      <c r="X399" s="101"/>
      <c r="Y399" s="101"/>
      <c r="Z399" s="101"/>
    </row>
    <row r="400" ht="13.5" customHeight="1">
      <c r="A400" s="101"/>
      <c r="B400" s="102"/>
      <c r="C400" s="101"/>
      <c r="D400" s="101"/>
      <c r="E400" s="101"/>
      <c r="F400" s="101"/>
      <c r="G400" s="101"/>
      <c r="H400" s="101"/>
      <c r="I400" s="101"/>
      <c r="J400" s="101"/>
      <c r="K400" s="101"/>
      <c r="L400" s="101"/>
      <c r="M400" s="101"/>
      <c r="N400" s="101"/>
      <c r="O400" s="101"/>
      <c r="P400" s="101"/>
      <c r="Q400" s="101"/>
      <c r="R400" s="101"/>
      <c r="S400" s="101"/>
      <c r="T400" s="101"/>
      <c r="U400" s="101"/>
      <c r="V400" s="101"/>
      <c r="W400" s="101"/>
      <c r="X400" s="101"/>
      <c r="Y400" s="101"/>
      <c r="Z400" s="101"/>
    </row>
    <row r="401" ht="13.5" customHeight="1">
      <c r="A401" s="101"/>
      <c r="B401" s="102"/>
      <c r="C401" s="101"/>
      <c r="D401" s="101"/>
      <c r="E401" s="101"/>
      <c r="F401" s="101"/>
      <c r="G401" s="101"/>
      <c r="H401" s="101"/>
      <c r="I401" s="101"/>
      <c r="J401" s="101"/>
      <c r="K401" s="101"/>
      <c r="L401" s="101"/>
      <c r="M401" s="101"/>
      <c r="N401" s="101"/>
      <c r="O401" s="101"/>
      <c r="P401" s="101"/>
      <c r="Q401" s="101"/>
      <c r="R401" s="101"/>
      <c r="S401" s="101"/>
      <c r="T401" s="101"/>
      <c r="U401" s="101"/>
      <c r="V401" s="101"/>
      <c r="W401" s="101"/>
      <c r="X401" s="101"/>
      <c r="Y401" s="101"/>
      <c r="Z401" s="101"/>
    </row>
    <row r="402" ht="13.5" customHeight="1">
      <c r="A402" s="101"/>
      <c r="B402" s="102"/>
      <c r="C402" s="101"/>
      <c r="D402" s="101"/>
      <c r="E402" s="101"/>
      <c r="F402" s="101"/>
      <c r="G402" s="101"/>
      <c r="H402" s="101"/>
      <c r="I402" s="101"/>
      <c r="J402" s="101"/>
      <c r="K402" s="101"/>
      <c r="L402" s="101"/>
      <c r="M402" s="101"/>
      <c r="N402" s="101"/>
      <c r="O402" s="101"/>
      <c r="P402" s="101"/>
      <c r="Q402" s="101"/>
      <c r="R402" s="101"/>
      <c r="S402" s="101"/>
      <c r="T402" s="101"/>
      <c r="U402" s="101"/>
      <c r="V402" s="101"/>
      <c r="W402" s="101"/>
      <c r="X402" s="101"/>
      <c r="Y402" s="101"/>
      <c r="Z402" s="101"/>
    </row>
    <row r="403" ht="13.5" customHeight="1">
      <c r="A403" s="101"/>
      <c r="B403" s="102"/>
      <c r="C403" s="101"/>
      <c r="D403" s="101"/>
      <c r="E403" s="101"/>
      <c r="F403" s="101"/>
      <c r="G403" s="101"/>
      <c r="H403" s="101"/>
      <c r="I403" s="101"/>
      <c r="J403" s="101"/>
      <c r="K403" s="101"/>
      <c r="L403" s="101"/>
      <c r="M403" s="101"/>
      <c r="N403" s="101"/>
      <c r="O403" s="101"/>
      <c r="P403" s="101"/>
      <c r="Q403" s="101"/>
      <c r="R403" s="101"/>
      <c r="S403" s="101"/>
      <c r="T403" s="101"/>
      <c r="U403" s="101"/>
      <c r="V403" s="101"/>
      <c r="W403" s="101"/>
      <c r="X403" s="101"/>
      <c r="Y403" s="101"/>
      <c r="Z403" s="101"/>
    </row>
    <row r="404" ht="13.5" customHeight="1">
      <c r="A404" s="101"/>
      <c r="B404" s="102"/>
      <c r="C404" s="101"/>
      <c r="D404" s="101"/>
      <c r="E404" s="101"/>
      <c r="F404" s="101"/>
      <c r="G404" s="101"/>
      <c r="H404" s="101"/>
      <c r="I404" s="101"/>
      <c r="J404" s="101"/>
      <c r="K404" s="101"/>
      <c r="L404" s="101"/>
      <c r="M404" s="101"/>
      <c r="N404" s="101"/>
      <c r="O404" s="101"/>
      <c r="P404" s="101"/>
      <c r="Q404" s="101"/>
      <c r="R404" s="101"/>
      <c r="S404" s="101"/>
      <c r="T404" s="101"/>
      <c r="U404" s="101"/>
      <c r="V404" s="101"/>
      <c r="W404" s="101"/>
      <c r="X404" s="101"/>
      <c r="Y404" s="101"/>
      <c r="Z404" s="101"/>
    </row>
    <row r="405" ht="13.5" customHeight="1">
      <c r="A405" s="101"/>
      <c r="B405" s="102"/>
      <c r="C405" s="101"/>
      <c r="D405" s="101"/>
      <c r="E405" s="101"/>
      <c r="F405" s="101"/>
      <c r="G405" s="101"/>
      <c r="H405" s="101"/>
      <c r="I405" s="101"/>
      <c r="J405" s="101"/>
      <c r="K405" s="101"/>
      <c r="L405" s="101"/>
      <c r="M405" s="101"/>
      <c r="N405" s="101"/>
      <c r="O405" s="101"/>
      <c r="P405" s="101"/>
      <c r="Q405" s="101"/>
      <c r="R405" s="101"/>
      <c r="S405" s="101"/>
      <c r="T405" s="101"/>
      <c r="U405" s="101"/>
      <c r="V405" s="101"/>
      <c r="W405" s="101"/>
      <c r="X405" s="101"/>
      <c r="Y405" s="101"/>
      <c r="Z405" s="101"/>
    </row>
    <row r="406" ht="13.5" customHeight="1">
      <c r="A406" s="101"/>
      <c r="B406" s="102"/>
      <c r="C406" s="101"/>
      <c r="D406" s="101"/>
      <c r="E406" s="101"/>
      <c r="F406" s="101"/>
      <c r="G406" s="101"/>
      <c r="H406" s="101"/>
      <c r="I406" s="101"/>
      <c r="J406" s="101"/>
      <c r="K406" s="101"/>
      <c r="L406" s="101"/>
      <c r="M406" s="101"/>
      <c r="N406" s="101"/>
      <c r="O406" s="101"/>
      <c r="P406" s="101"/>
      <c r="Q406" s="101"/>
      <c r="R406" s="101"/>
      <c r="S406" s="101"/>
      <c r="T406" s="101"/>
      <c r="U406" s="101"/>
      <c r="V406" s="101"/>
      <c r="W406" s="101"/>
      <c r="X406" s="101"/>
      <c r="Y406" s="101"/>
      <c r="Z406" s="101"/>
    </row>
    <row r="407" ht="13.5" customHeight="1">
      <c r="A407" s="101"/>
      <c r="B407" s="102"/>
      <c r="C407" s="101"/>
      <c r="D407" s="101"/>
      <c r="E407" s="101"/>
      <c r="F407" s="101"/>
      <c r="G407" s="101"/>
      <c r="H407" s="101"/>
      <c r="I407" s="101"/>
      <c r="J407" s="101"/>
      <c r="K407" s="101"/>
      <c r="L407" s="101"/>
      <c r="M407" s="101"/>
      <c r="N407" s="101"/>
      <c r="O407" s="101"/>
      <c r="P407" s="101"/>
      <c r="Q407" s="101"/>
      <c r="R407" s="101"/>
      <c r="S407" s="101"/>
      <c r="T407" s="101"/>
      <c r="U407" s="101"/>
      <c r="V407" s="101"/>
      <c r="W407" s="101"/>
      <c r="X407" s="101"/>
      <c r="Y407" s="101"/>
      <c r="Z407" s="101"/>
    </row>
    <row r="408" ht="13.5" customHeight="1">
      <c r="A408" s="101"/>
      <c r="B408" s="102"/>
      <c r="C408" s="101"/>
      <c r="D408" s="101"/>
      <c r="E408" s="101"/>
      <c r="F408" s="101"/>
      <c r="G408" s="101"/>
      <c r="H408" s="101"/>
      <c r="I408" s="101"/>
      <c r="J408" s="101"/>
      <c r="K408" s="101"/>
      <c r="L408" s="101"/>
      <c r="M408" s="101"/>
      <c r="N408" s="101"/>
      <c r="O408" s="101"/>
      <c r="P408" s="101"/>
      <c r="Q408" s="101"/>
      <c r="R408" s="101"/>
      <c r="S408" s="101"/>
      <c r="T408" s="101"/>
      <c r="U408" s="101"/>
      <c r="V408" s="101"/>
      <c r="W408" s="101"/>
      <c r="X408" s="101"/>
      <c r="Y408" s="101"/>
      <c r="Z408" s="101"/>
    </row>
    <row r="409" ht="13.5" customHeight="1">
      <c r="A409" s="101"/>
      <c r="B409" s="102"/>
      <c r="C409" s="101"/>
      <c r="D409" s="101"/>
      <c r="E409" s="101"/>
      <c r="F409" s="101"/>
      <c r="G409" s="101"/>
      <c r="H409" s="101"/>
      <c r="I409" s="101"/>
      <c r="J409" s="101"/>
      <c r="K409" s="101"/>
      <c r="L409" s="101"/>
      <c r="M409" s="101"/>
      <c r="N409" s="101"/>
      <c r="O409" s="101"/>
      <c r="P409" s="101"/>
      <c r="Q409" s="101"/>
      <c r="R409" s="101"/>
      <c r="S409" s="101"/>
      <c r="T409" s="101"/>
      <c r="U409" s="101"/>
      <c r="V409" s="101"/>
      <c r="W409" s="101"/>
      <c r="X409" s="101"/>
      <c r="Y409" s="101"/>
      <c r="Z409" s="101"/>
    </row>
    <row r="410" ht="13.5" customHeight="1">
      <c r="A410" s="101"/>
      <c r="B410" s="102"/>
      <c r="C410" s="101"/>
      <c r="D410" s="101"/>
      <c r="E410" s="101"/>
      <c r="F410" s="101"/>
      <c r="G410" s="101"/>
      <c r="H410" s="101"/>
      <c r="I410" s="101"/>
      <c r="J410" s="101"/>
      <c r="K410" s="101"/>
      <c r="L410" s="101"/>
      <c r="M410" s="101"/>
      <c r="N410" s="101"/>
      <c r="O410" s="101"/>
      <c r="P410" s="101"/>
      <c r="Q410" s="101"/>
      <c r="R410" s="101"/>
      <c r="S410" s="101"/>
      <c r="T410" s="101"/>
      <c r="U410" s="101"/>
      <c r="V410" s="101"/>
      <c r="W410" s="101"/>
      <c r="X410" s="101"/>
      <c r="Y410" s="101"/>
      <c r="Z410" s="101"/>
    </row>
    <row r="411" ht="13.5" customHeight="1">
      <c r="A411" s="101"/>
      <c r="B411" s="102"/>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row>
    <row r="412" ht="13.5" customHeight="1">
      <c r="A412" s="101"/>
      <c r="B412" s="102"/>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row>
    <row r="413" ht="13.5" customHeight="1">
      <c r="A413" s="101"/>
      <c r="B413" s="102"/>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row>
    <row r="414" ht="13.5" customHeight="1">
      <c r="A414" s="101"/>
      <c r="B414" s="102"/>
      <c r="C414" s="101"/>
      <c r="D414" s="101"/>
      <c r="E414" s="101"/>
      <c r="F414" s="101"/>
      <c r="G414" s="101"/>
      <c r="H414" s="101"/>
      <c r="I414" s="101"/>
      <c r="J414" s="101"/>
      <c r="K414" s="101"/>
      <c r="L414" s="101"/>
      <c r="M414" s="101"/>
      <c r="N414" s="101"/>
      <c r="O414" s="101"/>
      <c r="P414" s="101"/>
      <c r="Q414" s="101"/>
      <c r="R414" s="101"/>
      <c r="S414" s="101"/>
      <c r="T414" s="101"/>
      <c r="U414" s="101"/>
      <c r="V414" s="101"/>
      <c r="W414" s="101"/>
      <c r="X414" s="101"/>
      <c r="Y414" s="101"/>
      <c r="Z414" s="101"/>
    </row>
    <row r="415" ht="13.5" customHeight="1">
      <c r="A415" s="101"/>
      <c r="B415" s="102"/>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row>
    <row r="416" ht="13.5" customHeight="1">
      <c r="A416" s="101"/>
      <c r="B416" s="102"/>
      <c r="C416" s="101"/>
      <c r="D416" s="101"/>
      <c r="E416" s="101"/>
      <c r="F416" s="101"/>
      <c r="G416" s="101"/>
      <c r="H416" s="101"/>
      <c r="I416" s="101"/>
      <c r="J416" s="101"/>
      <c r="K416" s="101"/>
      <c r="L416" s="101"/>
      <c r="M416" s="101"/>
      <c r="N416" s="101"/>
      <c r="O416" s="101"/>
      <c r="P416" s="101"/>
      <c r="Q416" s="101"/>
      <c r="R416" s="101"/>
      <c r="S416" s="101"/>
      <c r="T416" s="101"/>
      <c r="U416" s="101"/>
      <c r="V416" s="101"/>
      <c r="W416" s="101"/>
      <c r="X416" s="101"/>
      <c r="Y416" s="101"/>
      <c r="Z416" s="101"/>
    </row>
    <row r="417" ht="13.5" customHeight="1">
      <c r="A417" s="101"/>
      <c r="B417" s="102"/>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row>
    <row r="418" ht="13.5" customHeight="1">
      <c r="A418" s="101"/>
      <c r="B418" s="102"/>
      <c r="C418" s="101"/>
      <c r="D418" s="101"/>
      <c r="E418" s="101"/>
      <c r="F418" s="101"/>
      <c r="G418" s="101"/>
      <c r="H418" s="101"/>
      <c r="I418" s="101"/>
      <c r="J418" s="101"/>
      <c r="K418" s="101"/>
      <c r="L418" s="101"/>
      <c r="M418" s="101"/>
      <c r="N418" s="101"/>
      <c r="O418" s="101"/>
      <c r="P418" s="101"/>
      <c r="Q418" s="101"/>
      <c r="R418" s="101"/>
      <c r="S418" s="101"/>
      <c r="T418" s="101"/>
      <c r="U418" s="101"/>
      <c r="V418" s="101"/>
      <c r="W418" s="101"/>
      <c r="X418" s="101"/>
      <c r="Y418" s="101"/>
      <c r="Z418" s="101"/>
    </row>
    <row r="419" ht="13.5" customHeight="1">
      <c r="A419" s="101"/>
      <c r="B419" s="102"/>
      <c r="C419" s="101"/>
      <c r="D419" s="101"/>
      <c r="E419" s="101"/>
      <c r="F419" s="101"/>
      <c r="G419" s="101"/>
      <c r="H419" s="101"/>
      <c r="I419" s="101"/>
      <c r="J419" s="101"/>
      <c r="K419" s="101"/>
      <c r="L419" s="101"/>
      <c r="M419" s="101"/>
      <c r="N419" s="101"/>
      <c r="O419" s="101"/>
      <c r="P419" s="101"/>
      <c r="Q419" s="101"/>
      <c r="R419" s="101"/>
      <c r="S419" s="101"/>
      <c r="T419" s="101"/>
      <c r="U419" s="101"/>
      <c r="V419" s="101"/>
      <c r="W419" s="101"/>
      <c r="X419" s="101"/>
      <c r="Y419" s="101"/>
      <c r="Z419" s="101"/>
    </row>
    <row r="420" ht="13.5" customHeight="1">
      <c r="A420" s="101"/>
      <c r="B420" s="102"/>
      <c r="C420" s="101"/>
      <c r="D420" s="101"/>
      <c r="E420" s="101"/>
      <c r="F420" s="101"/>
      <c r="G420" s="101"/>
      <c r="H420" s="101"/>
      <c r="I420" s="101"/>
      <c r="J420" s="101"/>
      <c r="K420" s="101"/>
      <c r="L420" s="101"/>
      <c r="M420" s="101"/>
      <c r="N420" s="101"/>
      <c r="O420" s="101"/>
      <c r="P420" s="101"/>
      <c r="Q420" s="101"/>
      <c r="R420" s="101"/>
      <c r="S420" s="101"/>
      <c r="T420" s="101"/>
      <c r="U420" s="101"/>
      <c r="V420" s="101"/>
      <c r="W420" s="101"/>
      <c r="X420" s="101"/>
      <c r="Y420" s="101"/>
      <c r="Z420" s="101"/>
    </row>
    <row r="421" ht="13.5" customHeight="1">
      <c r="A421" s="101"/>
      <c r="B421" s="102"/>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row>
    <row r="422" ht="13.5" customHeight="1">
      <c r="A422" s="101"/>
      <c r="B422" s="102"/>
      <c r="C422" s="101"/>
      <c r="D422" s="101"/>
      <c r="E422" s="101"/>
      <c r="F422" s="101"/>
      <c r="G422" s="101"/>
      <c r="H422" s="101"/>
      <c r="I422" s="101"/>
      <c r="J422" s="101"/>
      <c r="K422" s="101"/>
      <c r="L422" s="101"/>
      <c r="M422" s="101"/>
      <c r="N422" s="101"/>
      <c r="O422" s="101"/>
      <c r="P422" s="101"/>
      <c r="Q422" s="101"/>
      <c r="R422" s="101"/>
      <c r="S422" s="101"/>
      <c r="T422" s="101"/>
      <c r="U422" s="101"/>
      <c r="V422" s="101"/>
      <c r="W422" s="101"/>
      <c r="X422" s="101"/>
      <c r="Y422" s="101"/>
      <c r="Z422" s="101"/>
    </row>
    <row r="423" ht="13.5" customHeight="1">
      <c r="A423" s="101"/>
      <c r="B423" s="102"/>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row>
    <row r="424" ht="13.5" customHeight="1">
      <c r="A424" s="101"/>
      <c r="B424" s="102"/>
      <c r="C424" s="101"/>
      <c r="D424" s="101"/>
      <c r="E424" s="101"/>
      <c r="F424" s="101"/>
      <c r="G424" s="101"/>
      <c r="H424" s="101"/>
      <c r="I424" s="101"/>
      <c r="J424" s="101"/>
      <c r="K424" s="101"/>
      <c r="L424" s="101"/>
      <c r="M424" s="101"/>
      <c r="N424" s="101"/>
      <c r="O424" s="101"/>
      <c r="P424" s="101"/>
      <c r="Q424" s="101"/>
      <c r="R424" s="101"/>
      <c r="S424" s="101"/>
      <c r="T424" s="101"/>
      <c r="U424" s="101"/>
      <c r="V424" s="101"/>
      <c r="W424" s="101"/>
      <c r="X424" s="101"/>
      <c r="Y424" s="101"/>
      <c r="Z424" s="101"/>
    </row>
    <row r="425" ht="13.5" customHeight="1">
      <c r="A425" s="101"/>
      <c r="B425" s="102"/>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row>
    <row r="426" ht="13.5" customHeight="1">
      <c r="A426" s="101"/>
      <c r="B426" s="102"/>
      <c r="C426" s="101"/>
      <c r="D426" s="101"/>
      <c r="E426" s="101"/>
      <c r="F426" s="101"/>
      <c r="G426" s="101"/>
      <c r="H426" s="101"/>
      <c r="I426" s="101"/>
      <c r="J426" s="101"/>
      <c r="K426" s="101"/>
      <c r="L426" s="101"/>
      <c r="M426" s="101"/>
      <c r="N426" s="101"/>
      <c r="O426" s="101"/>
      <c r="P426" s="101"/>
      <c r="Q426" s="101"/>
      <c r="R426" s="101"/>
      <c r="S426" s="101"/>
      <c r="T426" s="101"/>
      <c r="U426" s="101"/>
      <c r="V426" s="101"/>
      <c r="W426" s="101"/>
      <c r="X426" s="101"/>
      <c r="Y426" s="101"/>
      <c r="Z426" s="101"/>
    </row>
    <row r="427" ht="13.5" customHeight="1">
      <c r="A427" s="101"/>
      <c r="B427" s="102"/>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row>
    <row r="428" ht="13.5" customHeight="1">
      <c r="A428" s="101"/>
      <c r="B428" s="102"/>
      <c r="C428" s="101"/>
      <c r="D428" s="101"/>
      <c r="E428" s="101"/>
      <c r="F428" s="101"/>
      <c r="G428" s="101"/>
      <c r="H428" s="101"/>
      <c r="I428" s="101"/>
      <c r="J428" s="101"/>
      <c r="K428" s="101"/>
      <c r="L428" s="101"/>
      <c r="M428" s="101"/>
      <c r="N428" s="101"/>
      <c r="O428" s="101"/>
      <c r="P428" s="101"/>
      <c r="Q428" s="101"/>
      <c r="R428" s="101"/>
      <c r="S428" s="101"/>
      <c r="T428" s="101"/>
      <c r="U428" s="101"/>
      <c r="V428" s="101"/>
      <c r="W428" s="101"/>
      <c r="X428" s="101"/>
      <c r="Y428" s="101"/>
      <c r="Z428" s="101"/>
    </row>
    <row r="429" ht="13.5" customHeight="1">
      <c r="A429" s="101"/>
      <c r="B429" s="102"/>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row>
    <row r="430" ht="13.5" customHeight="1">
      <c r="A430" s="101"/>
      <c r="B430" s="102"/>
      <c r="C430" s="101"/>
      <c r="D430" s="101"/>
      <c r="E430" s="101"/>
      <c r="F430" s="101"/>
      <c r="G430" s="101"/>
      <c r="H430" s="101"/>
      <c r="I430" s="101"/>
      <c r="J430" s="101"/>
      <c r="K430" s="101"/>
      <c r="L430" s="101"/>
      <c r="M430" s="101"/>
      <c r="N430" s="101"/>
      <c r="O430" s="101"/>
      <c r="P430" s="101"/>
      <c r="Q430" s="101"/>
      <c r="R430" s="101"/>
      <c r="S430" s="101"/>
      <c r="T430" s="101"/>
      <c r="U430" s="101"/>
      <c r="V430" s="101"/>
      <c r="W430" s="101"/>
      <c r="X430" s="101"/>
      <c r="Y430" s="101"/>
      <c r="Z430" s="101"/>
    </row>
    <row r="431" ht="13.5" customHeight="1">
      <c r="A431" s="101"/>
      <c r="B431" s="102"/>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row>
    <row r="432" ht="13.5" customHeight="1">
      <c r="A432" s="101"/>
      <c r="B432" s="102"/>
      <c r="C432" s="101"/>
      <c r="D432" s="101"/>
      <c r="E432" s="101"/>
      <c r="F432" s="101"/>
      <c r="G432" s="101"/>
      <c r="H432" s="101"/>
      <c r="I432" s="101"/>
      <c r="J432" s="101"/>
      <c r="K432" s="101"/>
      <c r="L432" s="101"/>
      <c r="M432" s="101"/>
      <c r="N432" s="101"/>
      <c r="O432" s="101"/>
      <c r="P432" s="101"/>
      <c r="Q432" s="101"/>
      <c r="R432" s="101"/>
      <c r="S432" s="101"/>
      <c r="T432" s="101"/>
      <c r="U432" s="101"/>
      <c r="V432" s="101"/>
      <c r="W432" s="101"/>
      <c r="X432" s="101"/>
      <c r="Y432" s="101"/>
      <c r="Z432" s="101"/>
    </row>
    <row r="433" ht="13.5" customHeight="1">
      <c r="A433" s="101"/>
      <c r="B433" s="102"/>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row>
    <row r="434" ht="13.5" customHeight="1">
      <c r="A434" s="101"/>
      <c r="B434" s="102"/>
      <c r="C434" s="101"/>
      <c r="D434" s="101"/>
      <c r="E434" s="101"/>
      <c r="F434" s="101"/>
      <c r="G434" s="101"/>
      <c r="H434" s="101"/>
      <c r="I434" s="101"/>
      <c r="J434" s="101"/>
      <c r="K434" s="101"/>
      <c r="L434" s="101"/>
      <c r="M434" s="101"/>
      <c r="N434" s="101"/>
      <c r="O434" s="101"/>
      <c r="P434" s="101"/>
      <c r="Q434" s="101"/>
      <c r="R434" s="101"/>
      <c r="S434" s="101"/>
      <c r="T434" s="101"/>
      <c r="U434" s="101"/>
      <c r="V434" s="101"/>
      <c r="W434" s="101"/>
      <c r="X434" s="101"/>
      <c r="Y434" s="101"/>
      <c r="Z434" s="101"/>
    </row>
    <row r="435" ht="13.5" customHeight="1">
      <c r="A435" s="101"/>
      <c r="B435" s="102"/>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row>
    <row r="436" ht="13.5" customHeight="1">
      <c r="A436" s="101"/>
      <c r="B436" s="102"/>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row>
    <row r="437" ht="13.5" customHeight="1">
      <c r="A437" s="101"/>
      <c r="B437" s="102"/>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row>
    <row r="438" ht="13.5" customHeight="1">
      <c r="A438" s="101"/>
      <c r="B438" s="102"/>
      <c r="C438" s="101"/>
      <c r="D438" s="101"/>
      <c r="E438" s="101"/>
      <c r="F438" s="101"/>
      <c r="G438" s="101"/>
      <c r="H438" s="101"/>
      <c r="I438" s="101"/>
      <c r="J438" s="101"/>
      <c r="K438" s="101"/>
      <c r="L438" s="101"/>
      <c r="M438" s="101"/>
      <c r="N438" s="101"/>
      <c r="O438" s="101"/>
      <c r="P438" s="101"/>
      <c r="Q438" s="101"/>
      <c r="R438" s="101"/>
      <c r="S438" s="101"/>
      <c r="T438" s="101"/>
      <c r="U438" s="101"/>
      <c r="V438" s="101"/>
      <c r="W438" s="101"/>
      <c r="X438" s="101"/>
      <c r="Y438" s="101"/>
      <c r="Z438" s="101"/>
    </row>
    <row r="439" ht="13.5" customHeight="1">
      <c r="A439" s="101"/>
      <c r="B439" s="102"/>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row>
    <row r="440" ht="13.5" customHeight="1">
      <c r="A440" s="101"/>
      <c r="B440" s="102"/>
      <c r="C440" s="101"/>
      <c r="D440" s="101"/>
      <c r="E440" s="101"/>
      <c r="F440" s="101"/>
      <c r="G440" s="101"/>
      <c r="H440" s="101"/>
      <c r="I440" s="101"/>
      <c r="J440" s="101"/>
      <c r="K440" s="101"/>
      <c r="L440" s="101"/>
      <c r="M440" s="101"/>
      <c r="N440" s="101"/>
      <c r="O440" s="101"/>
      <c r="P440" s="101"/>
      <c r="Q440" s="101"/>
      <c r="R440" s="101"/>
      <c r="S440" s="101"/>
      <c r="T440" s="101"/>
      <c r="U440" s="101"/>
      <c r="V440" s="101"/>
      <c r="W440" s="101"/>
      <c r="X440" s="101"/>
      <c r="Y440" s="101"/>
      <c r="Z440" s="101"/>
    </row>
    <row r="441" ht="13.5" customHeight="1">
      <c r="A441" s="101"/>
      <c r="B441" s="102"/>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row>
    <row r="442" ht="13.5" customHeight="1">
      <c r="A442" s="101"/>
      <c r="B442" s="102"/>
      <c r="C442" s="101"/>
      <c r="D442" s="101"/>
      <c r="E442" s="101"/>
      <c r="F442" s="101"/>
      <c r="G442" s="101"/>
      <c r="H442" s="101"/>
      <c r="I442" s="101"/>
      <c r="J442" s="101"/>
      <c r="K442" s="101"/>
      <c r="L442" s="101"/>
      <c r="M442" s="101"/>
      <c r="N442" s="101"/>
      <c r="O442" s="101"/>
      <c r="P442" s="101"/>
      <c r="Q442" s="101"/>
      <c r="R442" s="101"/>
      <c r="S442" s="101"/>
      <c r="T442" s="101"/>
      <c r="U442" s="101"/>
      <c r="V442" s="101"/>
      <c r="W442" s="101"/>
      <c r="X442" s="101"/>
      <c r="Y442" s="101"/>
      <c r="Z442" s="101"/>
    </row>
    <row r="443" ht="13.5" customHeight="1">
      <c r="A443" s="101"/>
      <c r="B443" s="102"/>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row>
    <row r="444" ht="13.5" customHeight="1">
      <c r="A444" s="101"/>
      <c r="B444" s="102"/>
      <c r="C444" s="101"/>
      <c r="D444" s="101"/>
      <c r="E444" s="101"/>
      <c r="F444" s="101"/>
      <c r="G444" s="101"/>
      <c r="H444" s="101"/>
      <c r="I444" s="101"/>
      <c r="J444" s="101"/>
      <c r="K444" s="101"/>
      <c r="L444" s="101"/>
      <c r="M444" s="101"/>
      <c r="N444" s="101"/>
      <c r="O444" s="101"/>
      <c r="P444" s="101"/>
      <c r="Q444" s="101"/>
      <c r="R444" s="101"/>
      <c r="S444" s="101"/>
      <c r="T444" s="101"/>
      <c r="U444" s="101"/>
      <c r="V444" s="101"/>
      <c r="W444" s="101"/>
      <c r="X444" s="101"/>
      <c r="Y444" s="101"/>
      <c r="Z444" s="101"/>
    </row>
    <row r="445" ht="13.5" customHeight="1">
      <c r="A445" s="101"/>
      <c r="B445" s="102"/>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row>
    <row r="446" ht="13.5" customHeight="1">
      <c r="A446" s="101"/>
      <c r="B446" s="102"/>
      <c r="C446" s="101"/>
      <c r="D446" s="101"/>
      <c r="E446" s="101"/>
      <c r="F446" s="101"/>
      <c r="G446" s="101"/>
      <c r="H446" s="101"/>
      <c r="I446" s="101"/>
      <c r="J446" s="101"/>
      <c r="K446" s="101"/>
      <c r="L446" s="101"/>
      <c r="M446" s="101"/>
      <c r="N446" s="101"/>
      <c r="O446" s="101"/>
      <c r="P446" s="101"/>
      <c r="Q446" s="101"/>
      <c r="R446" s="101"/>
      <c r="S446" s="101"/>
      <c r="T446" s="101"/>
      <c r="U446" s="101"/>
      <c r="V446" s="101"/>
      <c r="W446" s="101"/>
      <c r="X446" s="101"/>
      <c r="Y446" s="101"/>
      <c r="Z446" s="101"/>
    </row>
    <row r="447" ht="13.5" customHeight="1">
      <c r="A447" s="101"/>
      <c r="B447" s="102"/>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row>
    <row r="448" ht="13.5" customHeight="1">
      <c r="A448" s="101"/>
      <c r="B448" s="102"/>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row>
    <row r="449" ht="13.5" customHeight="1">
      <c r="A449" s="101"/>
      <c r="B449" s="102"/>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row>
    <row r="450" ht="13.5" customHeight="1">
      <c r="A450" s="101"/>
      <c r="B450" s="102"/>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row>
    <row r="451" ht="13.5" customHeight="1">
      <c r="A451" s="101"/>
      <c r="B451" s="102"/>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row>
    <row r="452" ht="13.5" customHeight="1">
      <c r="A452" s="101"/>
      <c r="B452" s="102"/>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row>
    <row r="453" ht="13.5" customHeight="1">
      <c r="A453" s="101"/>
      <c r="B453" s="102"/>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row>
    <row r="454" ht="13.5" customHeight="1">
      <c r="A454" s="101"/>
      <c r="B454" s="102"/>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row>
    <row r="455" ht="13.5" customHeight="1">
      <c r="A455" s="101"/>
      <c r="B455" s="102"/>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row>
    <row r="456" ht="13.5" customHeight="1">
      <c r="A456" s="101"/>
      <c r="B456" s="102"/>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row>
    <row r="457" ht="13.5" customHeight="1">
      <c r="A457" s="101"/>
      <c r="B457" s="102"/>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row>
    <row r="458" ht="13.5" customHeight="1">
      <c r="A458" s="101"/>
      <c r="B458" s="102"/>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row>
    <row r="459" ht="13.5" customHeight="1">
      <c r="A459" s="101"/>
      <c r="B459" s="102"/>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row>
    <row r="460" ht="13.5" customHeight="1">
      <c r="A460" s="101"/>
      <c r="B460" s="102"/>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row>
    <row r="461" ht="13.5" customHeight="1">
      <c r="A461" s="101"/>
      <c r="B461" s="102"/>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row>
    <row r="462" ht="13.5" customHeight="1">
      <c r="A462" s="101"/>
      <c r="B462" s="102"/>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row>
    <row r="463" ht="13.5" customHeight="1">
      <c r="A463" s="101"/>
      <c r="B463" s="102"/>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row>
    <row r="464" ht="13.5" customHeight="1">
      <c r="A464" s="101"/>
      <c r="B464" s="102"/>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row>
    <row r="465" ht="13.5" customHeight="1">
      <c r="A465" s="101"/>
      <c r="B465" s="102"/>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row>
    <row r="466" ht="13.5" customHeight="1">
      <c r="A466" s="101"/>
      <c r="B466" s="102"/>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row>
    <row r="467" ht="13.5" customHeight="1">
      <c r="A467" s="101"/>
      <c r="B467" s="102"/>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row>
    <row r="468" ht="13.5" customHeight="1">
      <c r="A468" s="101"/>
      <c r="B468" s="102"/>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row>
    <row r="469" ht="13.5" customHeight="1">
      <c r="A469" s="101"/>
      <c r="B469" s="102"/>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row>
    <row r="470" ht="13.5" customHeight="1">
      <c r="A470" s="101"/>
      <c r="B470" s="102"/>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row>
    <row r="471" ht="13.5" customHeight="1">
      <c r="A471" s="101"/>
      <c r="B471" s="102"/>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row>
    <row r="472" ht="13.5" customHeight="1">
      <c r="A472" s="101"/>
      <c r="B472" s="102"/>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row>
    <row r="473" ht="13.5" customHeight="1">
      <c r="A473" s="101"/>
      <c r="B473" s="102"/>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row>
    <row r="474" ht="13.5" customHeight="1">
      <c r="A474" s="101"/>
      <c r="B474" s="102"/>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row>
    <row r="475" ht="13.5" customHeight="1">
      <c r="A475" s="101"/>
      <c r="B475" s="102"/>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row>
    <row r="476" ht="13.5" customHeight="1">
      <c r="A476" s="101"/>
      <c r="B476" s="102"/>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row>
    <row r="477" ht="13.5" customHeight="1">
      <c r="A477" s="101"/>
      <c r="B477" s="102"/>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row>
    <row r="478" ht="13.5" customHeight="1">
      <c r="A478" s="101"/>
      <c r="B478" s="102"/>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row>
    <row r="479" ht="13.5" customHeight="1">
      <c r="A479" s="101"/>
      <c r="B479" s="102"/>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row>
    <row r="480" ht="13.5" customHeight="1">
      <c r="A480" s="101"/>
      <c r="B480" s="102"/>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row>
    <row r="481" ht="13.5" customHeight="1">
      <c r="A481" s="101"/>
      <c r="B481" s="102"/>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row>
    <row r="482" ht="13.5" customHeight="1">
      <c r="A482" s="101"/>
      <c r="B482" s="102"/>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row>
    <row r="483" ht="13.5" customHeight="1">
      <c r="A483" s="101"/>
      <c r="B483" s="102"/>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row>
    <row r="484" ht="13.5" customHeight="1">
      <c r="A484" s="101"/>
      <c r="B484" s="102"/>
      <c r="C484" s="101"/>
      <c r="D484" s="101"/>
      <c r="E484" s="101"/>
      <c r="F484" s="101"/>
      <c r="G484" s="101"/>
      <c r="H484" s="101"/>
      <c r="I484" s="101"/>
      <c r="J484" s="101"/>
      <c r="K484" s="101"/>
      <c r="L484" s="101"/>
      <c r="M484" s="101"/>
      <c r="N484" s="101"/>
      <c r="O484" s="101"/>
      <c r="P484" s="101"/>
      <c r="Q484" s="101"/>
      <c r="R484" s="101"/>
      <c r="S484" s="101"/>
      <c r="T484" s="101"/>
      <c r="U484" s="101"/>
      <c r="V484" s="101"/>
      <c r="W484" s="101"/>
      <c r="X484" s="101"/>
      <c r="Y484" s="101"/>
      <c r="Z484" s="101"/>
    </row>
    <row r="485" ht="13.5" customHeight="1">
      <c r="A485" s="101"/>
      <c r="B485" s="102"/>
      <c r="C485" s="101"/>
      <c r="D485" s="101"/>
      <c r="E485" s="101"/>
      <c r="F485" s="101"/>
      <c r="G485" s="101"/>
      <c r="H485" s="101"/>
      <c r="I485" s="101"/>
      <c r="J485" s="101"/>
      <c r="K485" s="101"/>
      <c r="L485" s="101"/>
      <c r="M485" s="101"/>
      <c r="N485" s="101"/>
      <c r="O485" s="101"/>
      <c r="P485" s="101"/>
      <c r="Q485" s="101"/>
      <c r="R485" s="101"/>
      <c r="S485" s="101"/>
      <c r="T485" s="101"/>
      <c r="U485" s="101"/>
      <c r="V485" s="101"/>
      <c r="W485" s="101"/>
      <c r="X485" s="101"/>
      <c r="Y485" s="101"/>
      <c r="Z485" s="101"/>
    </row>
    <row r="486" ht="13.5" customHeight="1">
      <c r="A486" s="101"/>
      <c r="B486" s="102"/>
      <c r="C486" s="101"/>
      <c r="D486" s="101"/>
      <c r="E486" s="101"/>
      <c r="F486" s="101"/>
      <c r="G486" s="101"/>
      <c r="H486" s="101"/>
      <c r="I486" s="101"/>
      <c r="J486" s="101"/>
      <c r="K486" s="101"/>
      <c r="L486" s="101"/>
      <c r="M486" s="101"/>
      <c r="N486" s="101"/>
      <c r="O486" s="101"/>
      <c r="P486" s="101"/>
      <c r="Q486" s="101"/>
      <c r="R486" s="101"/>
      <c r="S486" s="101"/>
      <c r="T486" s="101"/>
      <c r="U486" s="101"/>
      <c r="V486" s="101"/>
      <c r="W486" s="101"/>
      <c r="X486" s="101"/>
      <c r="Y486" s="101"/>
      <c r="Z486" s="101"/>
    </row>
    <row r="487" ht="13.5" customHeight="1">
      <c r="A487" s="101"/>
      <c r="B487" s="102"/>
      <c r="C487" s="101"/>
      <c r="D487" s="101"/>
      <c r="E487" s="101"/>
      <c r="F487" s="101"/>
      <c r="G487" s="101"/>
      <c r="H487" s="101"/>
      <c r="I487" s="101"/>
      <c r="J487" s="101"/>
      <c r="K487" s="101"/>
      <c r="L487" s="101"/>
      <c r="M487" s="101"/>
      <c r="N487" s="101"/>
      <c r="O487" s="101"/>
      <c r="P487" s="101"/>
      <c r="Q487" s="101"/>
      <c r="R487" s="101"/>
      <c r="S487" s="101"/>
      <c r="T487" s="101"/>
      <c r="U487" s="101"/>
      <c r="V487" s="101"/>
      <c r="W487" s="101"/>
      <c r="X487" s="101"/>
      <c r="Y487" s="101"/>
      <c r="Z487" s="101"/>
    </row>
    <row r="488" ht="13.5" customHeight="1">
      <c r="A488" s="101"/>
      <c r="B488" s="102"/>
      <c r="C488" s="101"/>
      <c r="D488" s="101"/>
      <c r="E488" s="101"/>
      <c r="F488" s="101"/>
      <c r="G488" s="101"/>
      <c r="H488" s="101"/>
      <c r="I488" s="101"/>
      <c r="J488" s="101"/>
      <c r="K488" s="101"/>
      <c r="L488" s="101"/>
      <c r="M488" s="101"/>
      <c r="N488" s="101"/>
      <c r="O488" s="101"/>
      <c r="P488" s="101"/>
      <c r="Q488" s="101"/>
      <c r="R488" s="101"/>
      <c r="S488" s="101"/>
      <c r="T488" s="101"/>
      <c r="U488" s="101"/>
      <c r="V488" s="101"/>
      <c r="W488" s="101"/>
      <c r="X488" s="101"/>
      <c r="Y488" s="101"/>
      <c r="Z488" s="101"/>
    </row>
    <row r="489" ht="13.5" customHeight="1">
      <c r="A489" s="101"/>
      <c r="B489" s="102"/>
      <c r="C489" s="101"/>
      <c r="D489" s="101"/>
      <c r="E489" s="101"/>
      <c r="F489" s="101"/>
      <c r="G489" s="101"/>
      <c r="H489" s="101"/>
      <c r="I489" s="101"/>
      <c r="J489" s="101"/>
      <c r="K489" s="101"/>
      <c r="L489" s="101"/>
      <c r="M489" s="101"/>
      <c r="N489" s="101"/>
      <c r="O489" s="101"/>
      <c r="P489" s="101"/>
      <c r="Q489" s="101"/>
      <c r="R489" s="101"/>
      <c r="S489" s="101"/>
      <c r="T489" s="101"/>
      <c r="U489" s="101"/>
      <c r="V489" s="101"/>
      <c r="W489" s="101"/>
      <c r="X489" s="101"/>
      <c r="Y489" s="101"/>
      <c r="Z489" s="101"/>
    </row>
    <row r="490" ht="13.5" customHeight="1">
      <c r="A490" s="101"/>
      <c r="B490" s="102"/>
      <c r="C490" s="101"/>
      <c r="D490" s="101"/>
      <c r="E490" s="101"/>
      <c r="F490" s="101"/>
      <c r="G490" s="101"/>
      <c r="H490" s="101"/>
      <c r="I490" s="101"/>
      <c r="J490" s="101"/>
      <c r="K490" s="101"/>
      <c r="L490" s="101"/>
      <c r="M490" s="101"/>
      <c r="N490" s="101"/>
      <c r="O490" s="101"/>
      <c r="P490" s="101"/>
      <c r="Q490" s="101"/>
      <c r="R490" s="101"/>
      <c r="S490" s="101"/>
      <c r="T490" s="101"/>
      <c r="U490" s="101"/>
      <c r="V490" s="101"/>
      <c r="W490" s="101"/>
      <c r="X490" s="101"/>
      <c r="Y490" s="101"/>
      <c r="Z490" s="101"/>
    </row>
    <row r="491" ht="13.5" customHeight="1">
      <c r="A491" s="101"/>
      <c r="B491" s="102"/>
      <c r="C491" s="101"/>
      <c r="D491" s="101"/>
      <c r="E491" s="101"/>
      <c r="F491" s="101"/>
      <c r="G491" s="101"/>
      <c r="H491" s="101"/>
      <c r="I491" s="101"/>
      <c r="J491" s="101"/>
      <c r="K491" s="101"/>
      <c r="L491" s="101"/>
      <c r="M491" s="101"/>
      <c r="N491" s="101"/>
      <c r="O491" s="101"/>
      <c r="P491" s="101"/>
      <c r="Q491" s="101"/>
      <c r="R491" s="101"/>
      <c r="S491" s="101"/>
      <c r="T491" s="101"/>
      <c r="U491" s="101"/>
      <c r="V491" s="101"/>
      <c r="W491" s="101"/>
      <c r="X491" s="101"/>
      <c r="Y491" s="101"/>
      <c r="Z491" s="101"/>
    </row>
    <row r="492" ht="13.5" customHeight="1">
      <c r="A492" s="101"/>
      <c r="B492" s="102"/>
      <c r="C492" s="101"/>
      <c r="D492" s="101"/>
      <c r="E492" s="101"/>
      <c r="F492" s="101"/>
      <c r="G492" s="101"/>
      <c r="H492" s="101"/>
      <c r="I492" s="101"/>
      <c r="J492" s="101"/>
      <c r="K492" s="101"/>
      <c r="L492" s="101"/>
      <c r="M492" s="101"/>
      <c r="N492" s="101"/>
      <c r="O492" s="101"/>
      <c r="P492" s="101"/>
      <c r="Q492" s="101"/>
      <c r="R492" s="101"/>
      <c r="S492" s="101"/>
      <c r="T492" s="101"/>
      <c r="U492" s="101"/>
      <c r="V492" s="101"/>
      <c r="W492" s="101"/>
      <c r="X492" s="101"/>
      <c r="Y492" s="101"/>
      <c r="Z492" s="101"/>
    </row>
    <row r="493" ht="13.5" customHeight="1">
      <c r="A493" s="101"/>
      <c r="B493" s="102"/>
      <c r="C493" s="101"/>
      <c r="D493" s="101"/>
      <c r="E493" s="101"/>
      <c r="F493" s="101"/>
      <c r="G493" s="101"/>
      <c r="H493" s="101"/>
      <c r="I493" s="101"/>
      <c r="J493" s="101"/>
      <c r="K493" s="101"/>
      <c r="L493" s="101"/>
      <c r="M493" s="101"/>
      <c r="N493" s="101"/>
      <c r="O493" s="101"/>
      <c r="P493" s="101"/>
      <c r="Q493" s="101"/>
      <c r="R493" s="101"/>
      <c r="S493" s="101"/>
      <c r="T493" s="101"/>
      <c r="U493" s="101"/>
      <c r="V493" s="101"/>
      <c r="W493" s="101"/>
      <c r="X493" s="101"/>
      <c r="Y493" s="101"/>
      <c r="Z493" s="101"/>
    </row>
    <row r="494" ht="13.5" customHeight="1">
      <c r="A494" s="101"/>
      <c r="B494" s="102"/>
      <c r="C494" s="101"/>
      <c r="D494" s="101"/>
      <c r="E494" s="101"/>
      <c r="F494" s="101"/>
      <c r="G494" s="101"/>
      <c r="H494" s="101"/>
      <c r="I494" s="101"/>
      <c r="J494" s="101"/>
      <c r="K494" s="101"/>
      <c r="L494" s="101"/>
      <c r="M494" s="101"/>
      <c r="N494" s="101"/>
      <c r="O494" s="101"/>
      <c r="P494" s="101"/>
      <c r="Q494" s="101"/>
      <c r="R494" s="101"/>
      <c r="S494" s="101"/>
      <c r="T494" s="101"/>
      <c r="U494" s="101"/>
      <c r="V494" s="101"/>
      <c r="W494" s="101"/>
      <c r="X494" s="101"/>
      <c r="Y494" s="101"/>
      <c r="Z494" s="101"/>
    </row>
    <row r="495" ht="13.5" customHeight="1">
      <c r="A495" s="101"/>
      <c r="B495" s="102"/>
      <c r="C495" s="101"/>
      <c r="D495" s="101"/>
      <c r="E495" s="101"/>
      <c r="F495" s="101"/>
      <c r="G495" s="101"/>
      <c r="H495" s="101"/>
      <c r="I495" s="101"/>
      <c r="J495" s="101"/>
      <c r="K495" s="101"/>
      <c r="L495" s="101"/>
      <c r="M495" s="101"/>
      <c r="N495" s="101"/>
      <c r="O495" s="101"/>
      <c r="P495" s="101"/>
      <c r="Q495" s="101"/>
      <c r="R495" s="101"/>
      <c r="S495" s="101"/>
      <c r="T495" s="101"/>
      <c r="U495" s="101"/>
      <c r="V495" s="101"/>
      <c r="W495" s="101"/>
      <c r="X495" s="101"/>
      <c r="Y495" s="101"/>
      <c r="Z495" s="101"/>
    </row>
    <row r="496" ht="13.5" customHeight="1">
      <c r="A496" s="101"/>
      <c r="B496" s="102"/>
      <c r="C496" s="101"/>
      <c r="D496" s="101"/>
      <c r="E496" s="101"/>
      <c r="F496" s="101"/>
      <c r="G496" s="101"/>
      <c r="H496" s="101"/>
      <c r="I496" s="101"/>
      <c r="J496" s="101"/>
      <c r="K496" s="101"/>
      <c r="L496" s="101"/>
      <c r="M496" s="101"/>
      <c r="N496" s="101"/>
      <c r="O496" s="101"/>
      <c r="P496" s="101"/>
      <c r="Q496" s="101"/>
      <c r="R496" s="101"/>
      <c r="S496" s="101"/>
      <c r="T496" s="101"/>
      <c r="U496" s="101"/>
      <c r="V496" s="101"/>
      <c r="W496" s="101"/>
      <c r="X496" s="101"/>
      <c r="Y496" s="101"/>
      <c r="Z496" s="101"/>
    </row>
    <row r="497" ht="13.5" customHeight="1">
      <c r="A497" s="101"/>
      <c r="B497" s="102"/>
      <c r="C497" s="101"/>
      <c r="D497" s="101"/>
      <c r="E497" s="101"/>
      <c r="F497" s="101"/>
      <c r="G497" s="101"/>
      <c r="H497" s="101"/>
      <c r="I497" s="101"/>
      <c r="J497" s="101"/>
      <c r="K497" s="101"/>
      <c r="L497" s="101"/>
      <c r="M497" s="101"/>
      <c r="N497" s="101"/>
      <c r="O497" s="101"/>
      <c r="P497" s="101"/>
      <c r="Q497" s="101"/>
      <c r="R497" s="101"/>
      <c r="S497" s="101"/>
      <c r="T497" s="101"/>
      <c r="U497" s="101"/>
      <c r="V497" s="101"/>
      <c r="W497" s="101"/>
      <c r="X497" s="101"/>
      <c r="Y497" s="101"/>
      <c r="Z497" s="101"/>
    </row>
    <row r="498" ht="13.5" customHeight="1">
      <c r="A498" s="101"/>
      <c r="B498" s="102"/>
      <c r="C498" s="101"/>
      <c r="D498" s="101"/>
      <c r="E498" s="101"/>
      <c r="F498" s="101"/>
      <c r="G498" s="101"/>
      <c r="H498" s="101"/>
      <c r="I498" s="101"/>
      <c r="J498" s="101"/>
      <c r="K498" s="101"/>
      <c r="L498" s="101"/>
      <c r="M498" s="101"/>
      <c r="N498" s="101"/>
      <c r="O498" s="101"/>
      <c r="P498" s="101"/>
      <c r="Q498" s="101"/>
      <c r="R498" s="101"/>
      <c r="S498" s="101"/>
      <c r="T498" s="101"/>
      <c r="U498" s="101"/>
      <c r="V498" s="101"/>
      <c r="W498" s="101"/>
      <c r="X498" s="101"/>
      <c r="Y498" s="101"/>
      <c r="Z498" s="101"/>
    </row>
    <row r="499" ht="13.5" customHeight="1">
      <c r="A499" s="101"/>
      <c r="B499" s="102"/>
      <c r="C499" s="101"/>
      <c r="D499" s="101"/>
      <c r="E499" s="101"/>
      <c r="F499" s="101"/>
      <c r="G499" s="101"/>
      <c r="H499" s="101"/>
      <c r="I499" s="101"/>
      <c r="J499" s="101"/>
      <c r="K499" s="101"/>
      <c r="L499" s="101"/>
      <c r="M499" s="101"/>
      <c r="N499" s="101"/>
      <c r="O499" s="101"/>
      <c r="P499" s="101"/>
      <c r="Q499" s="101"/>
      <c r="R499" s="101"/>
      <c r="S499" s="101"/>
      <c r="T499" s="101"/>
      <c r="U499" s="101"/>
      <c r="V499" s="101"/>
      <c r="W499" s="101"/>
      <c r="X499" s="101"/>
      <c r="Y499" s="101"/>
      <c r="Z499" s="101"/>
    </row>
    <row r="500" ht="13.5" customHeight="1">
      <c r="A500" s="101"/>
      <c r="B500" s="102"/>
      <c r="C500" s="101"/>
      <c r="D500" s="101"/>
      <c r="E500" s="101"/>
      <c r="F500" s="101"/>
      <c r="G500" s="101"/>
      <c r="H500" s="101"/>
      <c r="I500" s="101"/>
      <c r="J500" s="101"/>
      <c r="K500" s="101"/>
      <c r="L500" s="101"/>
      <c r="M500" s="101"/>
      <c r="N500" s="101"/>
      <c r="O500" s="101"/>
      <c r="P500" s="101"/>
      <c r="Q500" s="101"/>
      <c r="R500" s="101"/>
      <c r="S500" s="101"/>
      <c r="T500" s="101"/>
      <c r="U500" s="101"/>
      <c r="V500" s="101"/>
      <c r="W500" s="101"/>
      <c r="X500" s="101"/>
      <c r="Y500" s="101"/>
      <c r="Z500" s="101"/>
    </row>
    <row r="501" ht="13.5" customHeight="1">
      <c r="A501" s="101"/>
      <c r="B501" s="102"/>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row>
    <row r="502" ht="13.5" customHeight="1">
      <c r="A502" s="101"/>
      <c r="B502" s="102"/>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row>
    <row r="503" ht="13.5" customHeight="1">
      <c r="A503" s="101"/>
      <c r="B503" s="102"/>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row>
    <row r="504" ht="13.5" customHeight="1">
      <c r="A504" s="101"/>
      <c r="B504" s="102"/>
      <c r="C504" s="101"/>
      <c r="D504" s="101"/>
      <c r="E504" s="101"/>
      <c r="F504" s="101"/>
      <c r="G504" s="101"/>
      <c r="H504" s="101"/>
      <c r="I504" s="101"/>
      <c r="J504" s="101"/>
      <c r="K504" s="101"/>
      <c r="L504" s="101"/>
      <c r="M504" s="101"/>
      <c r="N504" s="101"/>
      <c r="O504" s="101"/>
      <c r="P504" s="101"/>
      <c r="Q504" s="101"/>
      <c r="R504" s="101"/>
      <c r="S504" s="101"/>
      <c r="T504" s="101"/>
      <c r="U504" s="101"/>
      <c r="V504" s="101"/>
      <c r="W504" s="101"/>
      <c r="X504" s="101"/>
      <c r="Y504" s="101"/>
      <c r="Z504" s="101"/>
    </row>
    <row r="505" ht="13.5" customHeight="1">
      <c r="A505" s="101"/>
      <c r="B505" s="102"/>
      <c r="C505" s="101"/>
      <c r="D505" s="101"/>
      <c r="E505" s="101"/>
      <c r="F505" s="101"/>
      <c r="G505" s="101"/>
      <c r="H505" s="101"/>
      <c r="I505" s="101"/>
      <c r="J505" s="101"/>
      <c r="K505" s="101"/>
      <c r="L505" s="101"/>
      <c r="M505" s="101"/>
      <c r="N505" s="101"/>
      <c r="O505" s="101"/>
      <c r="P505" s="101"/>
      <c r="Q505" s="101"/>
      <c r="R505" s="101"/>
      <c r="S505" s="101"/>
      <c r="T505" s="101"/>
      <c r="U505" s="101"/>
      <c r="V505" s="101"/>
      <c r="W505" s="101"/>
      <c r="X505" s="101"/>
      <c r="Y505" s="101"/>
      <c r="Z505" s="101"/>
    </row>
    <row r="506" ht="13.5" customHeight="1">
      <c r="A506" s="101"/>
      <c r="B506" s="102"/>
      <c r="C506" s="101"/>
      <c r="D506" s="101"/>
      <c r="E506" s="101"/>
      <c r="F506" s="101"/>
      <c r="G506" s="101"/>
      <c r="H506" s="101"/>
      <c r="I506" s="101"/>
      <c r="J506" s="101"/>
      <c r="K506" s="101"/>
      <c r="L506" s="101"/>
      <c r="M506" s="101"/>
      <c r="N506" s="101"/>
      <c r="O506" s="101"/>
      <c r="P506" s="101"/>
      <c r="Q506" s="101"/>
      <c r="R506" s="101"/>
      <c r="S506" s="101"/>
      <c r="T506" s="101"/>
      <c r="U506" s="101"/>
      <c r="V506" s="101"/>
      <c r="W506" s="101"/>
      <c r="X506" s="101"/>
      <c r="Y506" s="101"/>
      <c r="Z506" s="101"/>
    </row>
    <row r="507" ht="13.5" customHeight="1">
      <c r="A507" s="101"/>
      <c r="B507" s="102"/>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row>
    <row r="508" ht="13.5" customHeight="1">
      <c r="A508" s="101"/>
      <c r="B508" s="102"/>
      <c r="C508" s="101"/>
      <c r="D508" s="101"/>
      <c r="E508" s="101"/>
      <c r="F508" s="101"/>
      <c r="G508" s="101"/>
      <c r="H508" s="101"/>
      <c r="I508" s="101"/>
      <c r="J508" s="101"/>
      <c r="K508" s="101"/>
      <c r="L508" s="101"/>
      <c r="M508" s="101"/>
      <c r="N508" s="101"/>
      <c r="O508" s="101"/>
      <c r="P508" s="101"/>
      <c r="Q508" s="101"/>
      <c r="R508" s="101"/>
      <c r="S508" s="101"/>
      <c r="T508" s="101"/>
      <c r="U508" s="101"/>
      <c r="V508" s="101"/>
      <c r="W508" s="101"/>
      <c r="X508" s="101"/>
      <c r="Y508" s="101"/>
      <c r="Z508" s="101"/>
    </row>
    <row r="509" ht="13.5" customHeight="1">
      <c r="A509" s="101"/>
      <c r="B509" s="102"/>
      <c r="C509" s="101"/>
      <c r="D509" s="101"/>
      <c r="E509" s="101"/>
      <c r="F509" s="101"/>
      <c r="G509" s="101"/>
      <c r="H509" s="101"/>
      <c r="I509" s="101"/>
      <c r="J509" s="101"/>
      <c r="K509" s="101"/>
      <c r="L509" s="101"/>
      <c r="M509" s="101"/>
      <c r="N509" s="101"/>
      <c r="O509" s="101"/>
      <c r="P509" s="101"/>
      <c r="Q509" s="101"/>
      <c r="R509" s="101"/>
      <c r="S509" s="101"/>
      <c r="T509" s="101"/>
      <c r="U509" s="101"/>
      <c r="V509" s="101"/>
      <c r="W509" s="101"/>
      <c r="X509" s="101"/>
      <c r="Y509" s="101"/>
      <c r="Z509" s="101"/>
    </row>
    <row r="510" ht="13.5" customHeight="1">
      <c r="A510" s="101"/>
      <c r="B510" s="102"/>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row>
    <row r="511" ht="13.5" customHeight="1">
      <c r="A511" s="101"/>
      <c r="B511" s="102"/>
      <c r="C511" s="101"/>
      <c r="D511" s="101"/>
      <c r="E511" s="101"/>
      <c r="F511" s="101"/>
      <c r="G511" s="101"/>
      <c r="H511" s="101"/>
      <c r="I511" s="101"/>
      <c r="J511" s="101"/>
      <c r="K511" s="101"/>
      <c r="L511" s="101"/>
      <c r="M511" s="101"/>
      <c r="N511" s="101"/>
      <c r="O511" s="101"/>
      <c r="P511" s="101"/>
      <c r="Q511" s="101"/>
      <c r="R511" s="101"/>
      <c r="S511" s="101"/>
      <c r="T511" s="101"/>
      <c r="U511" s="101"/>
      <c r="V511" s="101"/>
      <c r="W511" s="101"/>
      <c r="X511" s="101"/>
      <c r="Y511" s="101"/>
      <c r="Z511" s="101"/>
    </row>
    <row r="512" ht="13.5" customHeight="1">
      <c r="A512" s="101"/>
      <c r="B512" s="102"/>
      <c r="C512" s="101"/>
      <c r="D512" s="101"/>
      <c r="E512" s="101"/>
      <c r="F512" s="101"/>
      <c r="G512" s="101"/>
      <c r="H512" s="101"/>
      <c r="I512" s="101"/>
      <c r="J512" s="101"/>
      <c r="K512" s="101"/>
      <c r="L512" s="101"/>
      <c r="M512" s="101"/>
      <c r="N512" s="101"/>
      <c r="O512" s="101"/>
      <c r="P512" s="101"/>
      <c r="Q512" s="101"/>
      <c r="R512" s="101"/>
      <c r="S512" s="101"/>
      <c r="T512" s="101"/>
      <c r="U512" s="101"/>
      <c r="V512" s="101"/>
      <c r="W512" s="101"/>
      <c r="X512" s="101"/>
      <c r="Y512" s="101"/>
      <c r="Z512" s="101"/>
    </row>
    <row r="513" ht="13.5" customHeight="1">
      <c r="A513" s="101"/>
      <c r="B513" s="102"/>
      <c r="C513" s="101"/>
      <c r="D513" s="101"/>
      <c r="E513" s="101"/>
      <c r="F513" s="101"/>
      <c r="G513" s="101"/>
      <c r="H513" s="101"/>
      <c r="I513" s="101"/>
      <c r="J513" s="101"/>
      <c r="K513" s="101"/>
      <c r="L513" s="101"/>
      <c r="M513" s="101"/>
      <c r="N513" s="101"/>
      <c r="O513" s="101"/>
      <c r="P513" s="101"/>
      <c r="Q513" s="101"/>
      <c r="R513" s="101"/>
      <c r="S513" s="101"/>
      <c r="T513" s="101"/>
      <c r="U513" s="101"/>
      <c r="V513" s="101"/>
      <c r="W513" s="101"/>
      <c r="X513" s="101"/>
      <c r="Y513" s="101"/>
      <c r="Z513" s="101"/>
    </row>
    <row r="514" ht="13.5" customHeight="1">
      <c r="A514" s="101"/>
      <c r="B514" s="102"/>
      <c r="C514" s="101"/>
      <c r="D514" s="101"/>
      <c r="E514" s="101"/>
      <c r="F514" s="101"/>
      <c r="G514" s="101"/>
      <c r="H514" s="101"/>
      <c r="I514" s="101"/>
      <c r="J514" s="101"/>
      <c r="K514" s="101"/>
      <c r="L514" s="101"/>
      <c r="M514" s="101"/>
      <c r="N514" s="101"/>
      <c r="O514" s="101"/>
      <c r="P514" s="101"/>
      <c r="Q514" s="101"/>
      <c r="R514" s="101"/>
      <c r="S514" s="101"/>
      <c r="T514" s="101"/>
      <c r="U514" s="101"/>
      <c r="V514" s="101"/>
      <c r="W514" s="101"/>
      <c r="X514" s="101"/>
      <c r="Y514" s="101"/>
      <c r="Z514" s="101"/>
    </row>
    <row r="515" ht="13.5" customHeight="1">
      <c r="A515" s="101"/>
      <c r="B515" s="102"/>
      <c r="C515" s="101"/>
      <c r="D515" s="101"/>
      <c r="E515" s="101"/>
      <c r="F515" s="101"/>
      <c r="G515" s="101"/>
      <c r="H515" s="101"/>
      <c r="I515" s="101"/>
      <c r="J515" s="101"/>
      <c r="K515" s="101"/>
      <c r="L515" s="101"/>
      <c r="M515" s="101"/>
      <c r="N515" s="101"/>
      <c r="O515" s="101"/>
      <c r="P515" s="101"/>
      <c r="Q515" s="101"/>
      <c r="R515" s="101"/>
      <c r="S515" s="101"/>
      <c r="T515" s="101"/>
      <c r="U515" s="101"/>
      <c r="V515" s="101"/>
      <c r="W515" s="101"/>
      <c r="X515" s="101"/>
      <c r="Y515" s="101"/>
      <c r="Z515" s="101"/>
    </row>
    <row r="516" ht="13.5" customHeight="1">
      <c r="A516" s="101"/>
      <c r="B516" s="102"/>
      <c r="C516" s="101"/>
      <c r="D516" s="101"/>
      <c r="E516" s="101"/>
      <c r="F516" s="101"/>
      <c r="G516" s="101"/>
      <c r="H516" s="101"/>
      <c r="I516" s="101"/>
      <c r="J516" s="101"/>
      <c r="K516" s="101"/>
      <c r="L516" s="101"/>
      <c r="M516" s="101"/>
      <c r="N516" s="101"/>
      <c r="O516" s="101"/>
      <c r="P516" s="101"/>
      <c r="Q516" s="101"/>
      <c r="R516" s="101"/>
      <c r="S516" s="101"/>
      <c r="T516" s="101"/>
      <c r="U516" s="101"/>
      <c r="V516" s="101"/>
      <c r="W516" s="101"/>
      <c r="X516" s="101"/>
      <c r="Y516" s="101"/>
      <c r="Z516" s="101"/>
    </row>
    <row r="517" ht="13.5" customHeight="1">
      <c r="A517" s="101"/>
      <c r="B517" s="102"/>
      <c r="C517" s="101"/>
      <c r="D517" s="101"/>
      <c r="E517" s="101"/>
      <c r="F517" s="101"/>
      <c r="G517" s="101"/>
      <c r="H517" s="101"/>
      <c r="I517" s="101"/>
      <c r="J517" s="101"/>
      <c r="K517" s="101"/>
      <c r="L517" s="101"/>
      <c r="M517" s="101"/>
      <c r="N517" s="101"/>
      <c r="O517" s="101"/>
      <c r="P517" s="101"/>
      <c r="Q517" s="101"/>
      <c r="R517" s="101"/>
      <c r="S517" s="101"/>
      <c r="T517" s="101"/>
      <c r="U517" s="101"/>
      <c r="V517" s="101"/>
      <c r="W517" s="101"/>
      <c r="X517" s="101"/>
      <c r="Y517" s="101"/>
      <c r="Z517" s="101"/>
    </row>
    <row r="518" ht="13.5" customHeight="1">
      <c r="A518" s="101"/>
      <c r="B518" s="102"/>
      <c r="C518" s="101"/>
      <c r="D518" s="101"/>
      <c r="E518" s="101"/>
      <c r="F518" s="101"/>
      <c r="G518" s="101"/>
      <c r="H518" s="101"/>
      <c r="I518" s="101"/>
      <c r="J518" s="101"/>
      <c r="K518" s="101"/>
      <c r="L518" s="101"/>
      <c r="M518" s="101"/>
      <c r="N518" s="101"/>
      <c r="O518" s="101"/>
      <c r="P518" s="101"/>
      <c r="Q518" s="101"/>
      <c r="R518" s="101"/>
      <c r="S518" s="101"/>
      <c r="T518" s="101"/>
      <c r="U518" s="101"/>
      <c r="V518" s="101"/>
      <c r="W518" s="101"/>
      <c r="X518" s="101"/>
      <c r="Y518" s="101"/>
      <c r="Z518" s="101"/>
    </row>
    <row r="519" ht="13.5" customHeight="1">
      <c r="A519" s="101"/>
      <c r="B519" s="102"/>
      <c r="C519" s="101"/>
      <c r="D519" s="101"/>
      <c r="E519" s="101"/>
      <c r="F519" s="101"/>
      <c r="G519" s="101"/>
      <c r="H519" s="101"/>
      <c r="I519" s="101"/>
      <c r="J519" s="101"/>
      <c r="K519" s="101"/>
      <c r="L519" s="101"/>
      <c r="M519" s="101"/>
      <c r="N519" s="101"/>
      <c r="O519" s="101"/>
      <c r="P519" s="101"/>
      <c r="Q519" s="101"/>
      <c r="R519" s="101"/>
      <c r="S519" s="101"/>
      <c r="T519" s="101"/>
      <c r="U519" s="101"/>
      <c r="V519" s="101"/>
      <c r="W519" s="101"/>
      <c r="X519" s="101"/>
      <c r="Y519" s="101"/>
      <c r="Z519" s="101"/>
    </row>
    <row r="520" ht="13.5" customHeight="1">
      <c r="A520" s="101"/>
      <c r="B520" s="102"/>
      <c r="C520" s="101"/>
      <c r="D520" s="101"/>
      <c r="E520" s="101"/>
      <c r="F520" s="101"/>
      <c r="G520" s="101"/>
      <c r="H520" s="101"/>
      <c r="I520" s="101"/>
      <c r="J520" s="101"/>
      <c r="K520" s="101"/>
      <c r="L520" s="101"/>
      <c r="M520" s="101"/>
      <c r="N520" s="101"/>
      <c r="O520" s="101"/>
      <c r="P520" s="101"/>
      <c r="Q520" s="101"/>
      <c r="R520" s="101"/>
      <c r="S520" s="101"/>
      <c r="T520" s="101"/>
      <c r="U520" s="101"/>
      <c r="V520" s="101"/>
      <c r="W520" s="101"/>
      <c r="X520" s="101"/>
      <c r="Y520" s="101"/>
      <c r="Z520" s="101"/>
    </row>
    <row r="521" ht="13.5" customHeight="1">
      <c r="A521" s="101"/>
      <c r="B521" s="102"/>
      <c r="C521" s="101"/>
      <c r="D521" s="101"/>
      <c r="E521" s="101"/>
      <c r="F521" s="101"/>
      <c r="G521" s="101"/>
      <c r="H521" s="101"/>
      <c r="I521" s="101"/>
      <c r="J521" s="101"/>
      <c r="K521" s="101"/>
      <c r="L521" s="101"/>
      <c r="M521" s="101"/>
      <c r="N521" s="101"/>
      <c r="O521" s="101"/>
      <c r="P521" s="101"/>
      <c r="Q521" s="101"/>
      <c r="R521" s="101"/>
      <c r="S521" s="101"/>
      <c r="T521" s="101"/>
      <c r="U521" s="101"/>
      <c r="V521" s="101"/>
      <c r="W521" s="101"/>
      <c r="X521" s="101"/>
      <c r="Y521" s="101"/>
      <c r="Z521" s="101"/>
    </row>
    <row r="522" ht="13.5" customHeight="1">
      <c r="A522" s="101"/>
      <c r="B522" s="102"/>
      <c r="C522" s="101"/>
      <c r="D522" s="101"/>
      <c r="E522" s="101"/>
      <c r="F522" s="101"/>
      <c r="G522" s="101"/>
      <c r="H522" s="101"/>
      <c r="I522" s="101"/>
      <c r="J522" s="101"/>
      <c r="K522" s="101"/>
      <c r="L522" s="101"/>
      <c r="M522" s="101"/>
      <c r="N522" s="101"/>
      <c r="O522" s="101"/>
      <c r="P522" s="101"/>
      <c r="Q522" s="101"/>
      <c r="R522" s="101"/>
      <c r="S522" s="101"/>
      <c r="T522" s="101"/>
      <c r="U522" s="101"/>
      <c r="V522" s="101"/>
      <c r="W522" s="101"/>
      <c r="X522" s="101"/>
      <c r="Y522" s="101"/>
      <c r="Z522" s="101"/>
    </row>
    <row r="523" ht="13.5" customHeight="1">
      <c r="A523" s="101"/>
      <c r="B523" s="102"/>
      <c r="C523" s="101"/>
      <c r="D523" s="101"/>
      <c r="E523" s="101"/>
      <c r="F523" s="101"/>
      <c r="G523" s="101"/>
      <c r="H523" s="101"/>
      <c r="I523" s="101"/>
      <c r="J523" s="101"/>
      <c r="K523" s="101"/>
      <c r="L523" s="101"/>
      <c r="M523" s="101"/>
      <c r="N523" s="101"/>
      <c r="O523" s="101"/>
      <c r="P523" s="101"/>
      <c r="Q523" s="101"/>
      <c r="R523" s="101"/>
      <c r="S523" s="101"/>
      <c r="T523" s="101"/>
      <c r="U523" s="101"/>
      <c r="V523" s="101"/>
      <c r="W523" s="101"/>
      <c r="X523" s="101"/>
      <c r="Y523" s="101"/>
      <c r="Z523" s="101"/>
    </row>
    <row r="524" ht="13.5" customHeight="1">
      <c r="A524" s="101"/>
      <c r="B524" s="102"/>
      <c r="C524" s="101"/>
      <c r="D524" s="101"/>
      <c r="E524" s="101"/>
      <c r="F524" s="101"/>
      <c r="G524" s="101"/>
      <c r="H524" s="101"/>
      <c r="I524" s="101"/>
      <c r="J524" s="101"/>
      <c r="K524" s="101"/>
      <c r="L524" s="101"/>
      <c r="M524" s="101"/>
      <c r="N524" s="101"/>
      <c r="O524" s="101"/>
      <c r="P524" s="101"/>
      <c r="Q524" s="101"/>
      <c r="R524" s="101"/>
      <c r="S524" s="101"/>
      <c r="T524" s="101"/>
      <c r="U524" s="101"/>
      <c r="V524" s="101"/>
      <c r="W524" s="101"/>
      <c r="X524" s="101"/>
      <c r="Y524" s="101"/>
      <c r="Z524" s="101"/>
    </row>
    <row r="525" ht="13.5" customHeight="1">
      <c r="A525" s="101"/>
      <c r="B525" s="102"/>
      <c r="C525" s="101"/>
      <c r="D525" s="101"/>
      <c r="E525" s="101"/>
      <c r="F525" s="101"/>
      <c r="G525" s="101"/>
      <c r="H525" s="101"/>
      <c r="I525" s="101"/>
      <c r="J525" s="101"/>
      <c r="K525" s="101"/>
      <c r="L525" s="101"/>
      <c r="M525" s="101"/>
      <c r="N525" s="101"/>
      <c r="O525" s="101"/>
      <c r="P525" s="101"/>
      <c r="Q525" s="101"/>
      <c r="R525" s="101"/>
      <c r="S525" s="101"/>
      <c r="T525" s="101"/>
      <c r="U525" s="101"/>
      <c r="V525" s="101"/>
      <c r="W525" s="101"/>
      <c r="X525" s="101"/>
      <c r="Y525" s="101"/>
      <c r="Z525" s="101"/>
    </row>
    <row r="526" ht="13.5" customHeight="1">
      <c r="A526" s="101"/>
      <c r="B526" s="102"/>
      <c r="C526" s="101"/>
      <c r="D526" s="101"/>
      <c r="E526" s="101"/>
      <c r="F526" s="101"/>
      <c r="G526" s="101"/>
      <c r="H526" s="101"/>
      <c r="I526" s="101"/>
      <c r="J526" s="101"/>
      <c r="K526" s="101"/>
      <c r="L526" s="101"/>
      <c r="M526" s="101"/>
      <c r="N526" s="101"/>
      <c r="O526" s="101"/>
      <c r="P526" s="101"/>
      <c r="Q526" s="101"/>
      <c r="R526" s="101"/>
      <c r="S526" s="101"/>
      <c r="T526" s="101"/>
      <c r="U526" s="101"/>
      <c r="V526" s="101"/>
      <c r="W526" s="101"/>
      <c r="X526" s="101"/>
      <c r="Y526" s="101"/>
      <c r="Z526" s="101"/>
    </row>
    <row r="527" ht="13.5" customHeight="1">
      <c r="A527" s="101"/>
      <c r="B527" s="102"/>
      <c r="C527" s="101"/>
      <c r="D527" s="101"/>
      <c r="E527" s="101"/>
      <c r="F527" s="101"/>
      <c r="G527" s="101"/>
      <c r="H527" s="101"/>
      <c r="I527" s="101"/>
      <c r="J527" s="101"/>
      <c r="K527" s="101"/>
      <c r="L527" s="101"/>
      <c r="M527" s="101"/>
      <c r="N527" s="101"/>
      <c r="O527" s="101"/>
      <c r="P527" s="101"/>
      <c r="Q527" s="101"/>
      <c r="R527" s="101"/>
      <c r="S527" s="101"/>
      <c r="T527" s="101"/>
      <c r="U527" s="101"/>
      <c r="V527" s="101"/>
      <c r="W527" s="101"/>
      <c r="X527" s="101"/>
      <c r="Y527" s="101"/>
      <c r="Z527" s="101"/>
    </row>
    <row r="528" ht="13.5" customHeight="1">
      <c r="A528" s="101"/>
      <c r="B528" s="102"/>
      <c r="C528" s="101"/>
      <c r="D528" s="101"/>
      <c r="E528" s="101"/>
      <c r="F528" s="101"/>
      <c r="G528" s="101"/>
      <c r="H528" s="101"/>
      <c r="I528" s="101"/>
      <c r="J528" s="101"/>
      <c r="K528" s="101"/>
      <c r="L528" s="101"/>
      <c r="M528" s="101"/>
      <c r="N528" s="101"/>
      <c r="O528" s="101"/>
      <c r="P528" s="101"/>
      <c r="Q528" s="101"/>
      <c r="R528" s="101"/>
      <c r="S528" s="101"/>
      <c r="T528" s="101"/>
      <c r="U528" s="101"/>
      <c r="V528" s="101"/>
      <c r="W528" s="101"/>
      <c r="X528" s="101"/>
      <c r="Y528" s="101"/>
      <c r="Z528" s="101"/>
    </row>
    <row r="529" ht="13.5" customHeight="1">
      <c r="A529" s="101"/>
      <c r="B529" s="102"/>
      <c r="C529" s="101"/>
      <c r="D529" s="101"/>
      <c r="E529" s="101"/>
      <c r="F529" s="101"/>
      <c r="G529" s="101"/>
      <c r="H529" s="101"/>
      <c r="I529" s="101"/>
      <c r="J529" s="101"/>
      <c r="K529" s="101"/>
      <c r="L529" s="101"/>
      <c r="M529" s="101"/>
      <c r="N529" s="101"/>
      <c r="O529" s="101"/>
      <c r="P529" s="101"/>
      <c r="Q529" s="101"/>
      <c r="R529" s="101"/>
      <c r="S529" s="101"/>
      <c r="T529" s="101"/>
      <c r="U529" s="101"/>
      <c r="V529" s="101"/>
      <c r="W529" s="101"/>
      <c r="X529" s="101"/>
      <c r="Y529" s="101"/>
      <c r="Z529" s="101"/>
    </row>
    <row r="530" ht="13.5" customHeight="1">
      <c r="A530" s="101"/>
      <c r="B530" s="102"/>
      <c r="C530" s="101"/>
      <c r="D530" s="101"/>
      <c r="E530" s="101"/>
      <c r="F530" s="101"/>
      <c r="G530" s="101"/>
      <c r="H530" s="101"/>
      <c r="I530" s="101"/>
      <c r="J530" s="101"/>
      <c r="K530" s="101"/>
      <c r="L530" s="101"/>
      <c r="M530" s="101"/>
      <c r="N530" s="101"/>
      <c r="O530" s="101"/>
      <c r="P530" s="101"/>
      <c r="Q530" s="101"/>
      <c r="R530" s="101"/>
      <c r="S530" s="101"/>
      <c r="T530" s="101"/>
      <c r="U530" s="101"/>
      <c r="V530" s="101"/>
      <c r="W530" s="101"/>
      <c r="X530" s="101"/>
      <c r="Y530" s="101"/>
      <c r="Z530" s="101"/>
    </row>
    <row r="531" ht="13.5" customHeight="1">
      <c r="A531" s="101"/>
      <c r="B531" s="102"/>
      <c r="C531" s="101"/>
      <c r="D531" s="101"/>
      <c r="E531" s="101"/>
      <c r="F531" s="101"/>
      <c r="G531" s="101"/>
      <c r="H531" s="101"/>
      <c r="I531" s="101"/>
      <c r="J531" s="101"/>
      <c r="K531" s="101"/>
      <c r="L531" s="101"/>
      <c r="M531" s="101"/>
      <c r="N531" s="101"/>
      <c r="O531" s="101"/>
      <c r="P531" s="101"/>
      <c r="Q531" s="101"/>
      <c r="R531" s="101"/>
      <c r="S531" s="101"/>
      <c r="T531" s="101"/>
      <c r="U531" s="101"/>
      <c r="V531" s="101"/>
      <c r="W531" s="101"/>
      <c r="X531" s="101"/>
      <c r="Y531" s="101"/>
      <c r="Z531" s="101"/>
    </row>
    <row r="532" ht="13.5" customHeight="1">
      <c r="A532" s="101"/>
      <c r="B532" s="102"/>
      <c r="C532" s="101"/>
      <c r="D532" s="101"/>
      <c r="E532" s="101"/>
      <c r="F532" s="101"/>
      <c r="G532" s="101"/>
      <c r="H532" s="101"/>
      <c r="I532" s="101"/>
      <c r="J532" s="101"/>
      <c r="K532" s="101"/>
      <c r="L532" s="101"/>
      <c r="M532" s="101"/>
      <c r="N532" s="101"/>
      <c r="O532" s="101"/>
      <c r="P532" s="101"/>
      <c r="Q532" s="101"/>
      <c r="R532" s="101"/>
      <c r="S532" s="101"/>
      <c r="T532" s="101"/>
      <c r="U532" s="101"/>
      <c r="V532" s="101"/>
      <c r="W532" s="101"/>
      <c r="X532" s="101"/>
      <c r="Y532" s="101"/>
      <c r="Z532" s="101"/>
    </row>
    <row r="533" ht="13.5" customHeight="1">
      <c r="A533" s="101"/>
      <c r="B533" s="102"/>
      <c r="C533" s="101"/>
      <c r="D533" s="101"/>
      <c r="E533" s="101"/>
      <c r="F533" s="101"/>
      <c r="G533" s="101"/>
      <c r="H533" s="101"/>
      <c r="I533" s="101"/>
      <c r="J533" s="101"/>
      <c r="K533" s="101"/>
      <c r="L533" s="101"/>
      <c r="M533" s="101"/>
      <c r="N533" s="101"/>
      <c r="O533" s="101"/>
      <c r="P533" s="101"/>
      <c r="Q533" s="101"/>
      <c r="R533" s="101"/>
      <c r="S533" s="101"/>
      <c r="T533" s="101"/>
      <c r="U533" s="101"/>
      <c r="V533" s="101"/>
      <c r="W533" s="101"/>
      <c r="X533" s="101"/>
      <c r="Y533" s="101"/>
      <c r="Z533" s="101"/>
    </row>
    <row r="534" ht="13.5" customHeight="1">
      <c r="A534" s="101"/>
      <c r="B534" s="102"/>
      <c r="C534" s="101"/>
      <c r="D534" s="101"/>
      <c r="E534" s="101"/>
      <c r="F534" s="101"/>
      <c r="G534" s="101"/>
      <c r="H534" s="101"/>
      <c r="I534" s="101"/>
      <c r="J534" s="101"/>
      <c r="K534" s="101"/>
      <c r="L534" s="101"/>
      <c r="M534" s="101"/>
      <c r="N534" s="101"/>
      <c r="O534" s="101"/>
      <c r="P534" s="101"/>
      <c r="Q534" s="101"/>
      <c r="R534" s="101"/>
      <c r="S534" s="101"/>
      <c r="T534" s="101"/>
      <c r="U534" s="101"/>
      <c r="V534" s="101"/>
      <c r="W534" s="101"/>
      <c r="X534" s="101"/>
      <c r="Y534" s="101"/>
      <c r="Z534" s="101"/>
    </row>
    <row r="535" ht="13.5" customHeight="1">
      <c r="A535" s="101"/>
      <c r="B535" s="102"/>
      <c r="C535" s="101"/>
      <c r="D535" s="101"/>
      <c r="E535" s="101"/>
      <c r="F535" s="101"/>
      <c r="G535" s="101"/>
      <c r="H535" s="101"/>
      <c r="I535" s="101"/>
      <c r="J535" s="101"/>
      <c r="K535" s="101"/>
      <c r="L535" s="101"/>
      <c r="M535" s="101"/>
      <c r="N535" s="101"/>
      <c r="O535" s="101"/>
      <c r="P535" s="101"/>
      <c r="Q535" s="101"/>
      <c r="R535" s="101"/>
      <c r="S535" s="101"/>
      <c r="T535" s="101"/>
      <c r="U535" s="101"/>
      <c r="V535" s="101"/>
      <c r="W535" s="101"/>
      <c r="X535" s="101"/>
      <c r="Y535" s="101"/>
      <c r="Z535" s="101"/>
    </row>
    <row r="536" ht="13.5" customHeight="1">
      <c r="A536" s="101"/>
      <c r="B536" s="102"/>
      <c r="C536" s="101"/>
      <c r="D536" s="101"/>
      <c r="E536" s="101"/>
      <c r="F536" s="101"/>
      <c r="G536" s="101"/>
      <c r="H536" s="101"/>
      <c r="I536" s="101"/>
      <c r="J536" s="101"/>
      <c r="K536" s="101"/>
      <c r="L536" s="101"/>
      <c r="M536" s="101"/>
      <c r="N536" s="101"/>
      <c r="O536" s="101"/>
      <c r="P536" s="101"/>
      <c r="Q536" s="101"/>
      <c r="R536" s="101"/>
      <c r="S536" s="101"/>
      <c r="T536" s="101"/>
      <c r="U536" s="101"/>
      <c r="V536" s="101"/>
      <c r="W536" s="101"/>
      <c r="X536" s="101"/>
      <c r="Y536" s="101"/>
      <c r="Z536" s="101"/>
    </row>
    <row r="537" ht="13.5" customHeight="1">
      <c r="A537" s="101"/>
      <c r="B537" s="102"/>
      <c r="C537" s="101"/>
      <c r="D537" s="101"/>
      <c r="E537" s="101"/>
      <c r="F537" s="101"/>
      <c r="G537" s="101"/>
      <c r="H537" s="101"/>
      <c r="I537" s="101"/>
      <c r="J537" s="101"/>
      <c r="K537" s="101"/>
      <c r="L537" s="101"/>
      <c r="M537" s="101"/>
      <c r="N537" s="101"/>
      <c r="O537" s="101"/>
      <c r="P537" s="101"/>
      <c r="Q537" s="101"/>
      <c r="R537" s="101"/>
      <c r="S537" s="101"/>
      <c r="T537" s="101"/>
      <c r="U537" s="101"/>
      <c r="V537" s="101"/>
      <c r="W537" s="101"/>
      <c r="X537" s="101"/>
      <c r="Y537" s="101"/>
      <c r="Z537" s="101"/>
    </row>
    <row r="538" ht="13.5" customHeight="1">
      <c r="A538" s="101"/>
      <c r="B538" s="102"/>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row>
    <row r="539" ht="13.5" customHeight="1">
      <c r="A539" s="101"/>
      <c r="B539" s="102"/>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row>
    <row r="540" ht="13.5" customHeight="1">
      <c r="A540" s="101"/>
      <c r="B540" s="102"/>
      <c r="C540" s="101"/>
      <c r="D540" s="101"/>
      <c r="E540" s="101"/>
      <c r="F540" s="101"/>
      <c r="G540" s="101"/>
      <c r="H540" s="101"/>
      <c r="I540" s="101"/>
      <c r="J540" s="101"/>
      <c r="K540" s="101"/>
      <c r="L540" s="101"/>
      <c r="M540" s="101"/>
      <c r="N540" s="101"/>
      <c r="O540" s="101"/>
      <c r="P540" s="101"/>
      <c r="Q540" s="101"/>
      <c r="R540" s="101"/>
      <c r="S540" s="101"/>
      <c r="T540" s="101"/>
      <c r="U540" s="101"/>
      <c r="V540" s="101"/>
      <c r="W540" s="101"/>
      <c r="X540" s="101"/>
      <c r="Y540" s="101"/>
      <c r="Z540" s="101"/>
    </row>
    <row r="541" ht="13.5" customHeight="1">
      <c r="A541" s="101"/>
      <c r="B541" s="102"/>
      <c r="C541" s="101"/>
      <c r="D541" s="101"/>
      <c r="E541" s="101"/>
      <c r="F541" s="101"/>
      <c r="G541" s="101"/>
      <c r="H541" s="101"/>
      <c r="I541" s="101"/>
      <c r="J541" s="101"/>
      <c r="K541" s="101"/>
      <c r="L541" s="101"/>
      <c r="M541" s="101"/>
      <c r="N541" s="101"/>
      <c r="O541" s="101"/>
      <c r="P541" s="101"/>
      <c r="Q541" s="101"/>
      <c r="R541" s="101"/>
      <c r="S541" s="101"/>
      <c r="T541" s="101"/>
      <c r="U541" s="101"/>
      <c r="V541" s="101"/>
      <c r="W541" s="101"/>
      <c r="X541" s="101"/>
      <c r="Y541" s="101"/>
      <c r="Z541" s="101"/>
    </row>
    <row r="542" ht="13.5" customHeight="1">
      <c r="A542" s="101"/>
      <c r="B542" s="102"/>
      <c r="C542" s="101"/>
      <c r="D542" s="101"/>
      <c r="E542" s="101"/>
      <c r="F542" s="101"/>
      <c r="G542" s="101"/>
      <c r="H542" s="101"/>
      <c r="I542" s="101"/>
      <c r="J542" s="101"/>
      <c r="K542" s="101"/>
      <c r="L542" s="101"/>
      <c r="M542" s="101"/>
      <c r="N542" s="101"/>
      <c r="O542" s="101"/>
      <c r="P542" s="101"/>
      <c r="Q542" s="101"/>
      <c r="R542" s="101"/>
      <c r="S542" s="101"/>
      <c r="T542" s="101"/>
      <c r="U542" s="101"/>
      <c r="V542" s="101"/>
      <c r="W542" s="101"/>
      <c r="X542" s="101"/>
      <c r="Y542" s="101"/>
      <c r="Z542" s="101"/>
    </row>
    <row r="543" ht="13.5" customHeight="1">
      <c r="A543" s="101"/>
      <c r="B543" s="102"/>
      <c r="C543" s="101"/>
      <c r="D543" s="101"/>
      <c r="E543" s="101"/>
      <c r="F543" s="101"/>
      <c r="G543" s="101"/>
      <c r="H543" s="101"/>
      <c r="I543" s="101"/>
      <c r="J543" s="101"/>
      <c r="K543" s="101"/>
      <c r="L543" s="101"/>
      <c r="M543" s="101"/>
      <c r="N543" s="101"/>
      <c r="O543" s="101"/>
      <c r="P543" s="101"/>
      <c r="Q543" s="101"/>
      <c r="R543" s="101"/>
      <c r="S543" s="101"/>
      <c r="T543" s="101"/>
      <c r="U543" s="101"/>
      <c r="V543" s="101"/>
      <c r="W543" s="101"/>
      <c r="X543" s="101"/>
      <c r="Y543" s="101"/>
      <c r="Z543" s="101"/>
    </row>
    <row r="544" ht="13.5" customHeight="1">
      <c r="A544" s="101"/>
      <c r="B544" s="102"/>
      <c r="C544" s="101"/>
      <c r="D544" s="101"/>
      <c r="E544" s="101"/>
      <c r="F544" s="101"/>
      <c r="G544" s="101"/>
      <c r="H544" s="101"/>
      <c r="I544" s="101"/>
      <c r="J544" s="101"/>
      <c r="K544" s="101"/>
      <c r="L544" s="101"/>
      <c r="M544" s="101"/>
      <c r="N544" s="101"/>
      <c r="O544" s="101"/>
      <c r="P544" s="101"/>
      <c r="Q544" s="101"/>
      <c r="R544" s="101"/>
      <c r="S544" s="101"/>
      <c r="T544" s="101"/>
      <c r="U544" s="101"/>
      <c r="V544" s="101"/>
      <c r="W544" s="101"/>
      <c r="X544" s="101"/>
      <c r="Y544" s="101"/>
      <c r="Z544" s="101"/>
    </row>
    <row r="545" ht="13.5" customHeight="1">
      <c r="A545" s="101"/>
      <c r="B545" s="102"/>
      <c r="C545" s="101"/>
      <c r="D545" s="101"/>
      <c r="E545" s="101"/>
      <c r="F545" s="101"/>
      <c r="G545" s="101"/>
      <c r="H545" s="101"/>
      <c r="I545" s="101"/>
      <c r="J545" s="101"/>
      <c r="K545" s="101"/>
      <c r="L545" s="101"/>
      <c r="M545" s="101"/>
      <c r="N545" s="101"/>
      <c r="O545" s="101"/>
      <c r="P545" s="101"/>
      <c r="Q545" s="101"/>
      <c r="R545" s="101"/>
      <c r="S545" s="101"/>
      <c r="T545" s="101"/>
      <c r="U545" s="101"/>
      <c r="V545" s="101"/>
      <c r="W545" s="101"/>
      <c r="X545" s="101"/>
      <c r="Y545" s="101"/>
      <c r="Z545" s="101"/>
    </row>
    <row r="546" ht="13.5" customHeight="1">
      <c r="A546" s="101"/>
      <c r="B546" s="102"/>
      <c r="C546" s="101"/>
      <c r="D546" s="101"/>
      <c r="E546" s="101"/>
      <c r="F546" s="101"/>
      <c r="G546" s="101"/>
      <c r="H546" s="101"/>
      <c r="I546" s="101"/>
      <c r="J546" s="101"/>
      <c r="K546" s="101"/>
      <c r="L546" s="101"/>
      <c r="M546" s="101"/>
      <c r="N546" s="101"/>
      <c r="O546" s="101"/>
      <c r="P546" s="101"/>
      <c r="Q546" s="101"/>
      <c r="R546" s="101"/>
      <c r="S546" s="101"/>
      <c r="T546" s="101"/>
      <c r="U546" s="101"/>
      <c r="V546" s="101"/>
      <c r="W546" s="101"/>
      <c r="X546" s="101"/>
      <c r="Y546" s="101"/>
      <c r="Z546" s="101"/>
    </row>
    <row r="547" ht="13.5" customHeight="1">
      <c r="A547" s="101"/>
      <c r="B547" s="102"/>
      <c r="C547" s="101"/>
      <c r="D547" s="101"/>
      <c r="E547" s="101"/>
      <c r="F547" s="101"/>
      <c r="G547" s="101"/>
      <c r="H547" s="101"/>
      <c r="I547" s="101"/>
      <c r="J547" s="101"/>
      <c r="K547" s="101"/>
      <c r="L547" s="101"/>
      <c r="M547" s="101"/>
      <c r="N547" s="101"/>
      <c r="O547" s="101"/>
      <c r="P547" s="101"/>
      <c r="Q547" s="101"/>
      <c r="R547" s="101"/>
      <c r="S547" s="101"/>
      <c r="T547" s="101"/>
      <c r="U547" s="101"/>
      <c r="V547" s="101"/>
      <c r="W547" s="101"/>
      <c r="X547" s="101"/>
      <c r="Y547" s="101"/>
      <c r="Z547" s="101"/>
    </row>
    <row r="548" ht="13.5" customHeight="1">
      <c r="A548" s="101"/>
      <c r="B548" s="102"/>
      <c r="C548" s="101"/>
      <c r="D548" s="101"/>
      <c r="E548" s="101"/>
      <c r="F548" s="101"/>
      <c r="G548" s="101"/>
      <c r="H548" s="101"/>
      <c r="I548" s="101"/>
      <c r="J548" s="101"/>
      <c r="K548" s="101"/>
      <c r="L548" s="101"/>
      <c r="M548" s="101"/>
      <c r="N548" s="101"/>
      <c r="O548" s="101"/>
      <c r="P548" s="101"/>
      <c r="Q548" s="101"/>
      <c r="R548" s="101"/>
      <c r="S548" s="101"/>
      <c r="T548" s="101"/>
      <c r="U548" s="101"/>
      <c r="V548" s="101"/>
      <c r="W548" s="101"/>
      <c r="X548" s="101"/>
      <c r="Y548" s="101"/>
      <c r="Z548" s="101"/>
    </row>
    <row r="549" ht="13.5" customHeight="1">
      <c r="A549" s="101"/>
      <c r="B549" s="102"/>
      <c r="C549" s="101"/>
      <c r="D549" s="101"/>
      <c r="E549" s="101"/>
      <c r="F549" s="101"/>
      <c r="G549" s="101"/>
      <c r="H549" s="101"/>
      <c r="I549" s="101"/>
      <c r="J549" s="101"/>
      <c r="K549" s="101"/>
      <c r="L549" s="101"/>
      <c r="M549" s="101"/>
      <c r="N549" s="101"/>
      <c r="O549" s="101"/>
      <c r="P549" s="101"/>
      <c r="Q549" s="101"/>
      <c r="R549" s="101"/>
      <c r="S549" s="101"/>
      <c r="T549" s="101"/>
      <c r="U549" s="101"/>
      <c r="V549" s="101"/>
      <c r="W549" s="101"/>
      <c r="X549" s="101"/>
      <c r="Y549" s="101"/>
      <c r="Z549" s="101"/>
    </row>
    <row r="550" ht="13.5" customHeight="1">
      <c r="A550" s="101"/>
      <c r="B550" s="102"/>
      <c r="C550" s="101"/>
      <c r="D550" s="101"/>
      <c r="E550" s="101"/>
      <c r="F550" s="101"/>
      <c r="G550" s="101"/>
      <c r="H550" s="101"/>
      <c r="I550" s="101"/>
      <c r="J550" s="101"/>
      <c r="K550" s="101"/>
      <c r="L550" s="101"/>
      <c r="M550" s="101"/>
      <c r="N550" s="101"/>
      <c r="O550" s="101"/>
      <c r="P550" s="101"/>
      <c r="Q550" s="101"/>
      <c r="R550" s="101"/>
      <c r="S550" s="101"/>
      <c r="T550" s="101"/>
      <c r="U550" s="101"/>
      <c r="V550" s="101"/>
      <c r="W550" s="101"/>
      <c r="X550" s="101"/>
      <c r="Y550" s="101"/>
      <c r="Z550" s="101"/>
    </row>
    <row r="551" ht="13.5" customHeight="1">
      <c r="A551" s="101"/>
      <c r="B551" s="102"/>
      <c r="C551" s="101"/>
      <c r="D551" s="101"/>
      <c r="E551" s="101"/>
      <c r="F551" s="101"/>
      <c r="G551" s="101"/>
      <c r="H551" s="101"/>
      <c r="I551" s="101"/>
      <c r="J551" s="101"/>
      <c r="K551" s="101"/>
      <c r="L551" s="101"/>
      <c r="M551" s="101"/>
      <c r="N551" s="101"/>
      <c r="O551" s="101"/>
      <c r="P551" s="101"/>
      <c r="Q551" s="101"/>
      <c r="R551" s="101"/>
      <c r="S551" s="101"/>
      <c r="T551" s="101"/>
      <c r="U551" s="101"/>
      <c r="V551" s="101"/>
      <c r="W551" s="101"/>
      <c r="X551" s="101"/>
      <c r="Y551" s="101"/>
      <c r="Z551" s="101"/>
    </row>
    <row r="552" ht="13.5" customHeight="1">
      <c r="A552" s="101"/>
      <c r="B552" s="102"/>
      <c r="C552" s="101"/>
      <c r="D552" s="101"/>
      <c r="E552" s="101"/>
      <c r="F552" s="101"/>
      <c r="G552" s="101"/>
      <c r="H552" s="101"/>
      <c r="I552" s="101"/>
      <c r="J552" s="101"/>
      <c r="K552" s="101"/>
      <c r="L552" s="101"/>
      <c r="M552" s="101"/>
      <c r="N552" s="101"/>
      <c r="O552" s="101"/>
      <c r="P552" s="101"/>
      <c r="Q552" s="101"/>
      <c r="R552" s="101"/>
      <c r="S552" s="101"/>
      <c r="T552" s="101"/>
      <c r="U552" s="101"/>
      <c r="V552" s="101"/>
      <c r="W552" s="101"/>
      <c r="X552" s="101"/>
      <c r="Y552" s="101"/>
      <c r="Z552" s="101"/>
    </row>
    <row r="553" ht="13.5" customHeight="1">
      <c r="A553" s="101"/>
      <c r="B553" s="102"/>
      <c r="C553" s="101"/>
      <c r="D553" s="101"/>
      <c r="E553" s="101"/>
      <c r="F553" s="101"/>
      <c r="G553" s="101"/>
      <c r="H553" s="101"/>
      <c r="I553" s="101"/>
      <c r="J553" s="101"/>
      <c r="K553" s="101"/>
      <c r="L553" s="101"/>
      <c r="M553" s="101"/>
      <c r="N553" s="101"/>
      <c r="O553" s="101"/>
      <c r="P553" s="101"/>
      <c r="Q553" s="101"/>
      <c r="R553" s="101"/>
      <c r="S553" s="101"/>
      <c r="T553" s="101"/>
      <c r="U553" s="101"/>
      <c r="V553" s="101"/>
      <c r="W553" s="101"/>
      <c r="X553" s="101"/>
      <c r="Y553" s="101"/>
      <c r="Z553" s="101"/>
    </row>
    <row r="554" ht="13.5" customHeight="1">
      <c r="A554" s="101"/>
      <c r="B554" s="102"/>
      <c r="C554" s="101"/>
      <c r="D554" s="101"/>
      <c r="E554" s="101"/>
      <c r="F554" s="101"/>
      <c r="G554" s="101"/>
      <c r="H554" s="101"/>
      <c r="I554" s="101"/>
      <c r="J554" s="101"/>
      <c r="K554" s="101"/>
      <c r="L554" s="101"/>
      <c r="M554" s="101"/>
      <c r="N554" s="101"/>
      <c r="O554" s="101"/>
      <c r="P554" s="101"/>
      <c r="Q554" s="101"/>
      <c r="R554" s="101"/>
      <c r="S554" s="101"/>
      <c r="T554" s="101"/>
      <c r="U554" s="101"/>
      <c r="V554" s="101"/>
      <c r="W554" s="101"/>
      <c r="X554" s="101"/>
      <c r="Y554" s="101"/>
      <c r="Z554" s="101"/>
    </row>
    <row r="555" ht="13.5" customHeight="1">
      <c r="A555" s="101"/>
      <c r="B555" s="102"/>
      <c r="C555" s="101"/>
      <c r="D555" s="101"/>
      <c r="E555" s="101"/>
      <c r="F555" s="101"/>
      <c r="G555" s="101"/>
      <c r="H555" s="101"/>
      <c r="I555" s="101"/>
      <c r="J555" s="101"/>
      <c r="K555" s="101"/>
      <c r="L555" s="101"/>
      <c r="M555" s="101"/>
      <c r="N555" s="101"/>
      <c r="O555" s="101"/>
      <c r="P555" s="101"/>
      <c r="Q555" s="101"/>
      <c r="R555" s="101"/>
      <c r="S555" s="101"/>
      <c r="T555" s="101"/>
      <c r="U555" s="101"/>
      <c r="V555" s="101"/>
      <c r="W555" s="101"/>
      <c r="X555" s="101"/>
      <c r="Y555" s="101"/>
      <c r="Z555" s="101"/>
    </row>
    <row r="556" ht="13.5" customHeight="1">
      <c r="A556" s="101"/>
      <c r="B556" s="102"/>
      <c r="C556" s="101"/>
      <c r="D556" s="101"/>
      <c r="E556" s="101"/>
      <c r="F556" s="101"/>
      <c r="G556" s="101"/>
      <c r="H556" s="101"/>
      <c r="I556" s="101"/>
      <c r="J556" s="101"/>
      <c r="K556" s="101"/>
      <c r="L556" s="101"/>
      <c r="M556" s="101"/>
      <c r="N556" s="101"/>
      <c r="O556" s="101"/>
      <c r="P556" s="101"/>
      <c r="Q556" s="101"/>
      <c r="R556" s="101"/>
      <c r="S556" s="101"/>
      <c r="T556" s="101"/>
      <c r="U556" s="101"/>
      <c r="V556" s="101"/>
      <c r="W556" s="101"/>
      <c r="X556" s="101"/>
      <c r="Y556" s="101"/>
      <c r="Z556" s="101"/>
    </row>
    <row r="557" ht="13.5" customHeight="1">
      <c r="A557" s="101"/>
      <c r="B557" s="102"/>
      <c r="C557" s="101"/>
      <c r="D557" s="101"/>
      <c r="E557" s="101"/>
      <c r="F557" s="101"/>
      <c r="G557" s="101"/>
      <c r="H557" s="101"/>
      <c r="I557" s="101"/>
      <c r="J557" s="101"/>
      <c r="K557" s="101"/>
      <c r="L557" s="101"/>
      <c r="M557" s="101"/>
      <c r="N557" s="101"/>
      <c r="O557" s="101"/>
      <c r="P557" s="101"/>
      <c r="Q557" s="101"/>
      <c r="R557" s="101"/>
      <c r="S557" s="101"/>
      <c r="T557" s="101"/>
      <c r="U557" s="101"/>
      <c r="V557" s="101"/>
      <c r="W557" s="101"/>
      <c r="X557" s="101"/>
      <c r="Y557" s="101"/>
      <c r="Z557" s="101"/>
    </row>
    <row r="558" ht="13.5" customHeight="1">
      <c r="A558" s="101"/>
      <c r="B558" s="102"/>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01"/>
      <c r="Y558" s="101"/>
      <c r="Z558" s="101"/>
    </row>
    <row r="559" ht="13.5" customHeight="1">
      <c r="A559" s="101"/>
      <c r="B559" s="102"/>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01"/>
      <c r="Y559" s="101"/>
      <c r="Z559" s="101"/>
    </row>
    <row r="560" ht="13.5" customHeight="1">
      <c r="A560" s="101"/>
      <c r="B560" s="102"/>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01"/>
      <c r="Y560" s="101"/>
      <c r="Z560" s="101"/>
    </row>
    <row r="561" ht="13.5" customHeight="1">
      <c r="A561" s="101"/>
      <c r="B561" s="102"/>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01"/>
      <c r="Y561" s="101"/>
      <c r="Z561" s="101"/>
    </row>
    <row r="562" ht="13.5" customHeight="1">
      <c r="A562" s="101"/>
      <c r="B562" s="102"/>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01"/>
      <c r="Y562" s="101"/>
      <c r="Z562" s="101"/>
    </row>
    <row r="563" ht="13.5" customHeight="1">
      <c r="A563" s="101"/>
      <c r="B563" s="102"/>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01"/>
      <c r="Y563" s="101"/>
      <c r="Z563" s="101"/>
    </row>
    <row r="564" ht="13.5" customHeight="1">
      <c r="A564" s="101"/>
      <c r="B564" s="102"/>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01"/>
      <c r="Y564" s="101"/>
      <c r="Z564" s="101"/>
    </row>
    <row r="565" ht="13.5" customHeight="1">
      <c r="A565" s="101"/>
      <c r="B565" s="102"/>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01"/>
      <c r="Y565" s="101"/>
      <c r="Z565" s="101"/>
    </row>
    <row r="566" ht="13.5" customHeight="1">
      <c r="A566" s="101"/>
      <c r="B566" s="102"/>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01"/>
      <c r="Y566" s="101"/>
      <c r="Z566" s="101"/>
    </row>
    <row r="567" ht="13.5" customHeight="1">
      <c r="A567" s="101"/>
      <c r="B567" s="102"/>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01"/>
      <c r="Y567" s="101"/>
      <c r="Z567" s="101"/>
    </row>
    <row r="568" ht="13.5" customHeight="1">
      <c r="A568" s="101"/>
      <c r="B568" s="102"/>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01"/>
      <c r="Y568" s="101"/>
      <c r="Z568" s="101"/>
    </row>
    <row r="569" ht="13.5" customHeight="1">
      <c r="A569" s="101"/>
      <c r="B569" s="102"/>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row>
    <row r="570" ht="13.5" customHeight="1">
      <c r="A570" s="101"/>
      <c r="B570" s="102"/>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01"/>
      <c r="Y570" s="101"/>
      <c r="Z570" s="101"/>
    </row>
    <row r="571" ht="13.5" customHeight="1">
      <c r="A571" s="101"/>
      <c r="B571" s="102"/>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01"/>
      <c r="Y571" s="101"/>
      <c r="Z571" s="101"/>
    </row>
    <row r="572" ht="13.5" customHeight="1">
      <c r="A572" s="101"/>
      <c r="B572" s="102"/>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row>
    <row r="573" ht="13.5" customHeight="1">
      <c r="A573" s="101"/>
      <c r="B573" s="102"/>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01"/>
      <c r="Y573" s="101"/>
      <c r="Z573" s="101"/>
    </row>
    <row r="574" ht="13.5" customHeight="1">
      <c r="A574" s="101"/>
      <c r="B574" s="102"/>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01"/>
      <c r="Y574" s="101"/>
      <c r="Z574" s="101"/>
    </row>
    <row r="575" ht="13.5" customHeight="1">
      <c r="A575" s="101"/>
      <c r="B575" s="102"/>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01"/>
      <c r="Y575" s="101"/>
      <c r="Z575" s="101"/>
    </row>
    <row r="576" ht="13.5" customHeight="1">
      <c r="A576" s="101"/>
      <c r="B576" s="102"/>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01"/>
      <c r="Y576" s="101"/>
      <c r="Z576" s="101"/>
    </row>
    <row r="577" ht="13.5" customHeight="1">
      <c r="A577" s="101"/>
      <c r="B577" s="102"/>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01"/>
      <c r="Y577" s="101"/>
      <c r="Z577" s="101"/>
    </row>
    <row r="578" ht="13.5" customHeight="1">
      <c r="A578" s="101"/>
      <c r="B578" s="102"/>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01"/>
      <c r="Y578" s="101"/>
      <c r="Z578" s="101"/>
    </row>
    <row r="579" ht="13.5" customHeight="1">
      <c r="A579" s="101"/>
      <c r="B579" s="102"/>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01"/>
      <c r="Y579" s="101"/>
      <c r="Z579" s="101"/>
    </row>
    <row r="580" ht="13.5" customHeight="1">
      <c r="A580" s="101"/>
      <c r="B580" s="102"/>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01"/>
      <c r="Y580" s="101"/>
      <c r="Z580" s="101"/>
    </row>
    <row r="581" ht="13.5" customHeight="1">
      <c r="A581" s="101"/>
      <c r="B581" s="102"/>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01"/>
      <c r="Y581" s="101"/>
      <c r="Z581" s="101"/>
    </row>
    <row r="582" ht="13.5" customHeight="1">
      <c r="A582" s="101"/>
      <c r="B582" s="102"/>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01"/>
      <c r="Y582" s="101"/>
      <c r="Z582" s="101"/>
    </row>
    <row r="583" ht="13.5" customHeight="1">
      <c r="A583" s="101"/>
      <c r="B583" s="102"/>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01"/>
      <c r="Y583" s="101"/>
      <c r="Z583" s="101"/>
    </row>
    <row r="584" ht="13.5" customHeight="1">
      <c r="A584" s="101"/>
      <c r="B584" s="102"/>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01"/>
      <c r="Y584" s="101"/>
      <c r="Z584" s="101"/>
    </row>
    <row r="585" ht="13.5" customHeight="1">
      <c r="A585" s="101"/>
      <c r="B585" s="102"/>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01"/>
      <c r="Y585" s="101"/>
      <c r="Z585" s="101"/>
    </row>
    <row r="586" ht="13.5" customHeight="1">
      <c r="A586" s="101"/>
      <c r="B586" s="102"/>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01"/>
      <c r="Y586" s="101"/>
      <c r="Z586" s="101"/>
    </row>
    <row r="587" ht="13.5" customHeight="1">
      <c r="A587" s="101"/>
      <c r="B587" s="102"/>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01"/>
      <c r="Y587" s="101"/>
      <c r="Z587" s="101"/>
    </row>
    <row r="588" ht="13.5" customHeight="1">
      <c r="A588" s="101"/>
      <c r="B588" s="102"/>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01"/>
      <c r="Y588" s="101"/>
      <c r="Z588" s="101"/>
    </row>
    <row r="589" ht="13.5" customHeight="1">
      <c r="A589" s="101"/>
      <c r="B589" s="102"/>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01"/>
      <c r="Y589" s="101"/>
      <c r="Z589" s="101"/>
    </row>
    <row r="590" ht="13.5" customHeight="1">
      <c r="A590" s="101"/>
      <c r="B590" s="102"/>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01"/>
      <c r="Y590" s="101"/>
      <c r="Z590" s="101"/>
    </row>
    <row r="591" ht="13.5" customHeight="1">
      <c r="A591" s="101"/>
      <c r="B591" s="102"/>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row>
    <row r="592" ht="13.5" customHeight="1">
      <c r="A592" s="101"/>
      <c r="B592" s="102"/>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01"/>
      <c r="Y592" s="101"/>
      <c r="Z592" s="101"/>
    </row>
    <row r="593" ht="13.5" customHeight="1">
      <c r="A593" s="101"/>
      <c r="B593" s="102"/>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01"/>
      <c r="Y593" s="101"/>
      <c r="Z593" s="101"/>
    </row>
    <row r="594" ht="13.5" customHeight="1">
      <c r="A594" s="101"/>
      <c r="B594" s="102"/>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01"/>
      <c r="Y594" s="101"/>
      <c r="Z594" s="101"/>
    </row>
    <row r="595" ht="13.5" customHeight="1">
      <c r="A595" s="101"/>
      <c r="B595" s="102"/>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01"/>
      <c r="Y595" s="101"/>
      <c r="Z595" s="101"/>
    </row>
    <row r="596" ht="13.5" customHeight="1">
      <c r="A596" s="101"/>
      <c r="B596" s="102"/>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01"/>
      <c r="Y596" s="101"/>
      <c r="Z596" s="101"/>
    </row>
    <row r="597" ht="13.5" customHeight="1">
      <c r="A597" s="101"/>
      <c r="B597" s="102"/>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01"/>
      <c r="Y597" s="101"/>
      <c r="Z597" s="101"/>
    </row>
    <row r="598" ht="13.5" customHeight="1">
      <c r="A598" s="101"/>
      <c r="B598" s="102"/>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01"/>
      <c r="Y598" s="101"/>
      <c r="Z598" s="101"/>
    </row>
    <row r="599" ht="13.5" customHeight="1">
      <c r="A599" s="101"/>
      <c r="B599" s="102"/>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01"/>
      <c r="Y599" s="101"/>
      <c r="Z599" s="101"/>
    </row>
    <row r="600" ht="13.5" customHeight="1">
      <c r="A600" s="101"/>
      <c r="B600" s="102"/>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row>
    <row r="601" ht="13.5" customHeight="1">
      <c r="A601" s="101"/>
      <c r="B601" s="102"/>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01"/>
      <c r="Y601" s="101"/>
      <c r="Z601" s="101"/>
    </row>
    <row r="602" ht="13.5" customHeight="1">
      <c r="A602" s="101"/>
      <c r="B602" s="102"/>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01"/>
      <c r="Y602" s="101"/>
      <c r="Z602" s="101"/>
    </row>
    <row r="603" ht="13.5" customHeight="1">
      <c r="A603" s="101"/>
      <c r="B603" s="102"/>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01"/>
      <c r="Y603" s="101"/>
      <c r="Z603" s="101"/>
    </row>
    <row r="604" ht="13.5" customHeight="1">
      <c r="A604" s="101"/>
      <c r="B604" s="102"/>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01"/>
      <c r="Y604" s="101"/>
      <c r="Z604" s="101"/>
    </row>
    <row r="605" ht="13.5" customHeight="1">
      <c r="A605" s="101"/>
      <c r="B605" s="102"/>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01"/>
      <c r="Y605" s="101"/>
      <c r="Z605" s="101"/>
    </row>
    <row r="606" ht="13.5" customHeight="1">
      <c r="A606" s="101"/>
      <c r="B606" s="102"/>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01"/>
      <c r="Y606" s="101"/>
      <c r="Z606" s="101"/>
    </row>
    <row r="607" ht="13.5" customHeight="1">
      <c r="A607" s="101"/>
      <c r="B607" s="102"/>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01"/>
      <c r="Y607" s="101"/>
      <c r="Z607" s="101"/>
    </row>
    <row r="608" ht="13.5" customHeight="1">
      <c r="A608" s="101"/>
      <c r="B608" s="102"/>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01"/>
      <c r="Y608" s="101"/>
      <c r="Z608" s="101"/>
    </row>
    <row r="609" ht="13.5" customHeight="1">
      <c r="A609" s="101"/>
      <c r="B609" s="102"/>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01"/>
      <c r="Y609" s="101"/>
      <c r="Z609" s="101"/>
    </row>
    <row r="610" ht="13.5" customHeight="1">
      <c r="A610" s="101"/>
      <c r="B610" s="102"/>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c r="Z610" s="101"/>
    </row>
    <row r="611" ht="13.5" customHeight="1">
      <c r="A611" s="101"/>
      <c r="B611" s="102"/>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c r="Z611" s="101"/>
    </row>
    <row r="612" ht="13.5" customHeight="1">
      <c r="A612" s="101"/>
      <c r="B612" s="102"/>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c r="Z612" s="101"/>
    </row>
    <row r="613" ht="13.5" customHeight="1">
      <c r="A613" s="101"/>
      <c r="B613" s="102"/>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c r="Z613" s="101"/>
    </row>
    <row r="614" ht="13.5" customHeight="1">
      <c r="A614" s="101"/>
      <c r="B614" s="102"/>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c r="Z614" s="101"/>
    </row>
    <row r="615" ht="13.5" customHeight="1">
      <c r="A615" s="101"/>
      <c r="B615" s="102"/>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c r="Z615" s="101"/>
    </row>
    <row r="616" ht="13.5" customHeight="1">
      <c r="A616" s="101"/>
      <c r="B616" s="102"/>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c r="Z616" s="101"/>
    </row>
    <row r="617" ht="13.5" customHeight="1">
      <c r="A617" s="101"/>
      <c r="B617" s="102"/>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c r="Z617" s="101"/>
    </row>
    <row r="618" ht="13.5" customHeight="1">
      <c r="A618" s="101"/>
      <c r="B618" s="102"/>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c r="Z618" s="101"/>
    </row>
    <row r="619" ht="13.5" customHeight="1">
      <c r="A619" s="101"/>
      <c r="B619" s="102"/>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c r="Z619" s="101"/>
    </row>
    <row r="620" ht="13.5" customHeight="1">
      <c r="A620" s="101"/>
      <c r="B620" s="102"/>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c r="Z620" s="101"/>
    </row>
    <row r="621" ht="13.5" customHeight="1">
      <c r="A621" s="101"/>
      <c r="B621" s="102"/>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c r="Z621" s="101"/>
    </row>
    <row r="622" ht="13.5" customHeight="1">
      <c r="A622" s="101"/>
      <c r="B622" s="102"/>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c r="Z622" s="101"/>
    </row>
    <row r="623" ht="13.5" customHeight="1">
      <c r="A623" s="101"/>
      <c r="B623" s="102"/>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c r="Z623" s="101"/>
    </row>
    <row r="624" ht="13.5" customHeight="1">
      <c r="A624" s="101"/>
      <c r="B624" s="102"/>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c r="Z624" s="101"/>
    </row>
    <row r="625" ht="13.5" customHeight="1">
      <c r="A625" s="101"/>
      <c r="B625" s="102"/>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c r="Z625" s="101"/>
    </row>
    <row r="626" ht="13.5" customHeight="1">
      <c r="A626" s="101"/>
      <c r="B626" s="102"/>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c r="Z626" s="101"/>
    </row>
    <row r="627" ht="13.5" customHeight="1">
      <c r="A627" s="101"/>
      <c r="B627" s="102"/>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c r="Z627" s="101"/>
    </row>
    <row r="628" ht="13.5" customHeight="1">
      <c r="A628" s="101"/>
      <c r="B628" s="102"/>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c r="Z628" s="101"/>
    </row>
    <row r="629" ht="13.5" customHeight="1">
      <c r="A629" s="101"/>
      <c r="B629" s="102"/>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c r="Z629" s="101"/>
    </row>
    <row r="630" ht="13.5" customHeight="1">
      <c r="A630" s="101"/>
      <c r="B630" s="102"/>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c r="Z630" s="101"/>
    </row>
    <row r="631" ht="13.5" customHeight="1">
      <c r="A631" s="101"/>
      <c r="B631" s="102"/>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c r="Z631" s="101"/>
    </row>
    <row r="632" ht="13.5" customHeight="1">
      <c r="A632" s="101"/>
      <c r="B632" s="102"/>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c r="Z632" s="101"/>
    </row>
    <row r="633" ht="13.5" customHeight="1">
      <c r="A633" s="101"/>
      <c r="B633" s="102"/>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row>
    <row r="634" ht="13.5" customHeight="1">
      <c r="A634" s="101"/>
      <c r="B634" s="102"/>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c r="Z634" s="101"/>
    </row>
    <row r="635" ht="13.5" customHeight="1">
      <c r="A635" s="101"/>
      <c r="B635" s="102"/>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c r="Z635" s="101"/>
    </row>
    <row r="636" ht="13.5" customHeight="1">
      <c r="A636" s="101"/>
      <c r="B636" s="102"/>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c r="Z636" s="101"/>
    </row>
    <row r="637" ht="13.5" customHeight="1">
      <c r="A637" s="101"/>
      <c r="B637" s="102"/>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c r="Z637" s="101"/>
    </row>
    <row r="638" ht="13.5" customHeight="1">
      <c r="A638" s="101"/>
      <c r="B638" s="102"/>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c r="Z638" s="101"/>
    </row>
    <row r="639" ht="13.5" customHeight="1">
      <c r="A639" s="101"/>
      <c r="B639" s="102"/>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c r="Z639" s="101"/>
    </row>
    <row r="640" ht="13.5" customHeight="1">
      <c r="A640" s="101"/>
      <c r="B640" s="102"/>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c r="Z640" s="101"/>
    </row>
    <row r="641" ht="13.5" customHeight="1">
      <c r="A641" s="101"/>
      <c r="B641" s="102"/>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c r="Z641" s="101"/>
    </row>
    <row r="642" ht="13.5" customHeight="1">
      <c r="A642" s="101"/>
      <c r="B642" s="102"/>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c r="Z642" s="101"/>
    </row>
    <row r="643" ht="13.5" customHeight="1">
      <c r="A643" s="101"/>
      <c r="B643" s="102"/>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c r="Z643" s="101"/>
    </row>
    <row r="644" ht="13.5" customHeight="1">
      <c r="A644" s="101"/>
      <c r="B644" s="102"/>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c r="Z644" s="101"/>
    </row>
    <row r="645" ht="13.5" customHeight="1">
      <c r="A645" s="101"/>
      <c r="B645" s="102"/>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c r="Z645" s="101"/>
    </row>
    <row r="646" ht="13.5" customHeight="1">
      <c r="A646" s="101"/>
      <c r="B646" s="102"/>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c r="Z646" s="101"/>
    </row>
    <row r="647" ht="13.5" customHeight="1">
      <c r="A647" s="101"/>
      <c r="B647" s="102"/>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c r="Z647" s="101"/>
    </row>
    <row r="648" ht="13.5" customHeight="1">
      <c r="A648" s="101"/>
      <c r="B648" s="102"/>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c r="Z648" s="101"/>
    </row>
    <row r="649" ht="13.5" customHeight="1">
      <c r="A649" s="101"/>
      <c r="B649" s="102"/>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c r="Z649" s="101"/>
    </row>
    <row r="650" ht="13.5" customHeight="1">
      <c r="A650" s="101"/>
      <c r="B650" s="102"/>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c r="Z650" s="101"/>
    </row>
    <row r="651" ht="13.5" customHeight="1">
      <c r="A651" s="101"/>
      <c r="B651" s="102"/>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c r="Z651" s="101"/>
    </row>
    <row r="652" ht="13.5" customHeight="1">
      <c r="A652" s="101"/>
      <c r="B652" s="102"/>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c r="Z652" s="101"/>
    </row>
    <row r="653" ht="13.5" customHeight="1">
      <c r="A653" s="101"/>
      <c r="B653" s="102"/>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c r="Z653" s="101"/>
    </row>
    <row r="654" ht="13.5" customHeight="1">
      <c r="A654" s="101"/>
      <c r="B654" s="102"/>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c r="Z654" s="101"/>
    </row>
    <row r="655" ht="13.5" customHeight="1">
      <c r="A655" s="101"/>
      <c r="B655" s="102"/>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c r="Z655" s="101"/>
    </row>
    <row r="656" ht="13.5" customHeight="1">
      <c r="A656" s="101"/>
      <c r="B656" s="102"/>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c r="Z656" s="101"/>
    </row>
    <row r="657" ht="13.5" customHeight="1">
      <c r="A657" s="101"/>
      <c r="B657" s="102"/>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c r="Z657" s="101"/>
    </row>
    <row r="658" ht="13.5" customHeight="1">
      <c r="A658" s="101"/>
      <c r="B658" s="102"/>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c r="Z658" s="101"/>
    </row>
    <row r="659" ht="13.5" customHeight="1">
      <c r="A659" s="101"/>
      <c r="B659" s="102"/>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c r="Z659" s="101"/>
    </row>
    <row r="660" ht="13.5" customHeight="1">
      <c r="A660" s="101"/>
      <c r="B660" s="102"/>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c r="Z660" s="101"/>
    </row>
    <row r="661" ht="13.5" customHeight="1">
      <c r="A661" s="101"/>
      <c r="B661" s="102"/>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c r="Z661" s="101"/>
    </row>
    <row r="662" ht="13.5" customHeight="1">
      <c r="A662" s="101"/>
      <c r="B662" s="102"/>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c r="Z662" s="101"/>
    </row>
    <row r="663" ht="13.5" customHeight="1">
      <c r="A663" s="101"/>
      <c r="B663" s="102"/>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c r="Z663" s="101"/>
    </row>
    <row r="664" ht="13.5" customHeight="1">
      <c r="A664" s="101"/>
      <c r="B664" s="102"/>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row>
    <row r="665" ht="13.5" customHeight="1">
      <c r="A665" s="101"/>
      <c r="B665" s="102"/>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c r="Z665" s="101"/>
    </row>
    <row r="666" ht="13.5" customHeight="1">
      <c r="A666" s="101"/>
      <c r="B666" s="102"/>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c r="Z666" s="101"/>
    </row>
    <row r="667" ht="13.5" customHeight="1">
      <c r="A667" s="101"/>
      <c r="B667" s="102"/>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c r="Z667" s="101"/>
    </row>
    <row r="668" ht="13.5" customHeight="1">
      <c r="A668" s="101"/>
      <c r="B668" s="102"/>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c r="Z668" s="101"/>
    </row>
    <row r="669" ht="13.5" customHeight="1">
      <c r="A669" s="101"/>
      <c r="B669" s="102"/>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c r="Z669" s="101"/>
    </row>
    <row r="670" ht="13.5" customHeight="1">
      <c r="A670" s="101"/>
      <c r="B670" s="102"/>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c r="Z670" s="101"/>
    </row>
    <row r="671" ht="13.5" customHeight="1">
      <c r="A671" s="101"/>
      <c r="B671" s="102"/>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c r="Z671" s="101"/>
    </row>
    <row r="672" ht="13.5" customHeight="1">
      <c r="A672" s="101"/>
      <c r="B672" s="102"/>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c r="Z672" s="101"/>
    </row>
    <row r="673" ht="13.5" customHeight="1">
      <c r="A673" s="101"/>
      <c r="B673" s="102"/>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c r="Z673" s="101"/>
    </row>
    <row r="674" ht="13.5" customHeight="1">
      <c r="A674" s="101"/>
      <c r="B674" s="102"/>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c r="Z674" s="101"/>
    </row>
    <row r="675" ht="13.5" customHeight="1">
      <c r="A675" s="101"/>
      <c r="B675" s="102"/>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c r="Z675" s="101"/>
    </row>
    <row r="676" ht="13.5" customHeight="1">
      <c r="A676" s="101"/>
      <c r="B676" s="102"/>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c r="Z676" s="101"/>
    </row>
    <row r="677" ht="13.5" customHeight="1">
      <c r="A677" s="101"/>
      <c r="B677" s="102"/>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c r="Z677" s="101"/>
    </row>
    <row r="678" ht="13.5" customHeight="1">
      <c r="A678" s="101"/>
      <c r="B678" s="102"/>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c r="Z678" s="101"/>
    </row>
    <row r="679" ht="13.5" customHeight="1">
      <c r="A679" s="101"/>
      <c r="B679" s="102"/>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01"/>
      <c r="Y679" s="101"/>
      <c r="Z679" s="101"/>
    </row>
    <row r="680" ht="13.5" customHeight="1">
      <c r="A680" s="101"/>
      <c r="B680" s="102"/>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01"/>
      <c r="Y680" s="101"/>
      <c r="Z680" s="101"/>
    </row>
    <row r="681" ht="13.5" customHeight="1">
      <c r="A681" s="101"/>
      <c r="B681" s="102"/>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01"/>
      <c r="Y681" s="101"/>
      <c r="Z681" s="101"/>
    </row>
    <row r="682" ht="13.5" customHeight="1">
      <c r="A682" s="101"/>
      <c r="B682" s="102"/>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01"/>
      <c r="Y682" s="101"/>
      <c r="Z682" s="101"/>
    </row>
    <row r="683" ht="13.5" customHeight="1">
      <c r="A683" s="101"/>
      <c r="B683" s="102"/>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01"/>
      <c r="Y683" s="101"/>
      <c r="Z683" s="101"/>
    </row>
    <row r="684" ht="13.5" customHeight="1">
      <c r="A684" s="101"/>
      <c r="B684" s="102"/>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01"/>
      <c r="Y684" s="101"/>
      <c r="Z684" s="101"/>
    </row>
    <row r="685" ht="13.5" customHeight="1">
      <c r="A685" s="101"/>
      <c r="B685" s="102"/>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01"/>
      <c r="Y685" s="101"/>
      <c r="Z685" s="101"/>
    </row>
    <row r="686" ht="13.5" customHeight="1">
      <c r="A686" s="101"/>
      <c r="B686" s="102"/>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01"/>
      <c r="Y686" s="101"/>
      <c r="Z686" s="101"/>
    </row>
    <row r="687" ht="13.5" customHeight="1">
      <c r="A687" s="101"/>
      <c r="B687" s="102"/>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c r="Z687" s="101"/>
    </row>
    <row r="688" ht="13.5" customHeight="1">
      <c r="A688" s="101"/>
      <c r="B688" s="102"/>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c r="Z688" s="101"/>
    </row>
    <row r="689" ht="13.5" customHeight="1">
      <c r="A689" s="101"/>
      <c r="B689" s="102"/>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c r="Z689" s="101"/>
    </row>
    <row r="690" ht="13.5" customHeight="1">
      <c r="A690" s="101"/>
      <c r="B690" s="102"/>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c r="Z690" s="101"/>
    </row>
    <row r="691" ht="13.5" customHeight="1">
      <c r="A691" s="101"/>
      <c r="B691" s="102"/>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c r="Z691" s="101"/>
    </row>
    <row r="692" ht="13.5" customHeight="1">
      <c r="A692" s="101"/>
      <c r="B692" s="102"/>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c r="Z692" s="101"/>
    </row>
    <row r="693" ht="13.5" customHeight="1">
      <c r="A693" s="101"/>
      <c r="B693" s="102"/>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c r="Z693" s="101"/>
    </row>
    <row r="694" ht="13.5" customHeight="1">
      <c r="A694" s="101"/>
      <c r="B694" s="102"/>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c r="Z694" s="101"/>
    </row>
    <row r="695" ht="13.5" customHeight="1">
      <c r="A695" s="101"/>
      <c r="B695" s="102"/>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row>
    <row r="696" ht="13.5" customHeight="1">
      <c r="A696" s="101"/>
      <c r="B696" s="102"/>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c r="Z696" s="101"/>
    </row>
    <row r="697" ht="13.5" customHeight="1">
      <c r="A697" s="101"/>
      <c r="B697" s="102"/>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c r="Z697" s="101"/>
    </row>
    <row r="698" ht="13.5" customHeight="1">
      <c r="A698" s="101"/>
      <c r="B698" s="102"/>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c r="Z698" s="101"/>
    </row>
    <row r="699" ht="13.5" customHeight="1">
      <c r="A699" s="101"/>
      <c r="B699" s="102"/>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c r="Z699" s="101"/>
    </row>
    <row r="700" ht="13.5" customHeight="1">
      <c r="A700" s="101"/>
      <c r="B700" s="102"/>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c r="Z700" s="101"/>
    </row>
    <row r="701" ht="13.5" customHeight="1">
      <c r="A701" s="101"/>
      <c r="B701" s="102"/>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c r="Z701" s="101"/>
    </row>
    <row r="702" ht="13.5" customHeight="1">
      <c r="A702" s="101"/>
      <c r="B702" s="102"/>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c r="Z702" s="101"/>
    </row>
    <row r="703" ht="13.5" customHeight="1">
      <c r="A703" s="101"/>
      <c r="B703" s="102"/>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c r="Z703" s="101"/>
    </row>
    <row r="704" ht="13.5" customHeight="1">
      <c r="A704" s="101"/>
      <c r="B704" s="102"/>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c r="Z704" s="101"/>
    </row>
    <row r="705" ht="13.5" customHeight="1">
      <c r="A705" s="101"/>
      <c r="B705" s="102"/>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c r="Z705" s="101"/>
    </row>
    <row r="706" ht="13.5" customHeight="1">
      <c r="A706" s="101"/>
      <c r="B706" s="102"/>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c r="Z706" s="101"/>
    </row>
    <row r="707" ht="13.5" customHeight="1">
      <c r="A707" s="101"/>
      <c r="B707" s="102"/>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c r="Z707" s="101"/>
    </row>
    <row r="708" ht="13.5" customHeight="1">
      <c r="A708" s="101"/>
      <c r="B708" s="102"/>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c r="Z708" s="101"/>
    </row>
    <row r="709" ht="13.5" customHeight="1">
      <c r="A709" s="101"/>
      <c r="B709" s="102"/>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c r="Z709" s="101"/>
    </row>
    <row r="710" ht="13.5" customHeight="1">
      <c r="A710" s="101"/>
      <c r="B710" s="102"/>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c r="Z710" s="101"/>
    </row>
    <row r="711" ht="13.5" customHeight="1">
      <c r="A711" s="101"/>
      <c r="B711" s="102"/>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c r="Z711" s="101"/>
    </row>
    <row r="712" ht="13.5" customHeight="1">
      <c r="A712" s="101"/>
      <c r="B712" s="102"/>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c r="Z712" s="101"/>
    </row>
    <row r="713" ht="13.5" customHeight="1">
      <c r="A713" s="101"/>
      <c r="B713" s="102"/>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c r="Z713" s="101"/>
    </row>
    <row r="714" ht="13.5" customHeight="1">
      <c r="A714" s="101"/>
      <c r="B714" s="102"/>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c r="Z714" s="101"/>
    </row>
    <row r="715" ht="13.5" customHeight="1">
      <c r="A715" s="101"/>
      <c r="B715" s="102"/>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c r="Z715" s="101"/>
    </row>
    <row r="716" ht="13.5" customHeight="1">
      <c r="A716" s="101"/>
      <c r="B716" s="102"/>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01"/>
      <c r="Y716" s="101"/>
      <c r="Z716" s="101"/>
    </row>
    <row r="717" ht="13.5" customHeight="1">
      <c r="A717" s="101"/>
      <c r="B717" s="102"/>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01"/>
      <c r="Y717" s="101"/>
      <c r="Z717" s="101"/>
    </row>
    <row r="718" ht="13.5" customHeight="1">
      <c r="A718" s="101"/>
      <c r="B718" s="102"/>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01"/>
      <c r="Y718" s="101"/>
      <c r="Z718" s="101"/>
    </row>
    <row r="719" ht="13.5" customHeight="1">
      <c r="A719" s="101"/>
      <c r="B719" s="102"/>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01"/>
      <c r="Y719" s="101"/>
      <c r="Z719" s="101"/>
    </row>
    <row r="720" ht="13.5" customHeight="1">
      <c r="A720" s="101"/>
      <c r="B720" s="102"/>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01"/>
      <c r="Y720" s="101"/>
      <c r="Z720" s="101"/>
    </row>
    <row r="721" ht="13.5" customHeight="1">
      <c r="A721" s="101"/>
      <c r="B721" s="102"/>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01"/>
      <c r="Y721" s="101"/>
      <c r="Z721" s="101"/>
    </row>
    <row r="722" ht="13.5" customHeight="1">
      <c r="A722" s="101"/>
      <c r="B722" s="102"/>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01"/>
      <c r="Y722" s="101"/>
      <c r="Z722" s="101"/>
    </row>
    <row r="723" ht="13.5" customHeight="1">
      <c r="A723" s="101"/>
      <c r="B723" s="102"/>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01"/>
      <c r="Y723" s="101"/>
      <c r="Z723" s="101"/>
    </row>
    <row r="724" ht="13.5" customHeight="1">
      <c r="A724" s="101"/>
      <c r="B724" s="102"/>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c r="Z724" s="101"/>
    </row>
    <row r="725" ht="13.5" customHeight="1">
      <c r="A725" s="101"/>
      <c r="B725" s="102"/>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01"/>
      <c r="Y725" s="101"/>
      <c r="Z725" s="101"/>
    </row>
    <row r="726" ht="13.5" customHeight="1">
      <c r="A726" s="101"/>
      <c r="B726" s="102"/>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row>
    <row r="727" ht="13.5" customHeight="1">
      <c r="A727" s="101"/>
      <c r="B727" s="102"/>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01"/>
      <c r="Y727" s="101"/>
      <c r="Z727" s="101"/>
    </row>
    <row r="728" ht="13.5" customHeight="1">
      <c r="A728" s="101"/>
      <c r="B728" s="102"/>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01"/>
      <c r="Y728" s="101"/>
      <c r="Z728" s="101"/>
    </row>
    <row r="729" ht="13.5" customHeight="1">
      <c r="A729" s="101"/>
      <c r="B729" s="102"/>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01"/>
      <c r="Y729" s="101"/>
      <c r="Z729" s="101"/>
    </row>
    <row r="730" ht="13.5" customHeight="1">
      <c r="A730" s="101"/>
      <c r="B730" s="102"/>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01"/>
      <c r="Y730" s="101"/>
      <c r="Z730" s="101"/>
    </row>
    <row r="731" ht="13.5" customHeight="1">
      <c r="A731" s="101"/>
      <c r="B731" s="102"/>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01"/>
      <c r="Y731" s="101"/>
      <c r="Z731" s="101"/>
    </row>
    <row r="732" ht="13.5" customHeight="1">
      <c r="A732" s="101"/>
      <c r="B732" s="102"/>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01"/>
      <c r="Y732" s="101"/>
      <c r="Z732" s="101"/>
    </row>
    <row r="733" ht="13.5" customHeight="1">
      <c r="A733" s="101"/>
      <c r="B733" s="102"/>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01"/>
      <c r="Y733" s="101"/>
      <c r="Z733" s="101"/>
    </row>
    <row r="734" ht="13.5" customHeight="1">
      <c r="A734" s="101"/>
      <c r="B734" s="102"/>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01"/>
      <c r="Y734" s="101"/>
      <c r="Z734" s="101"/>
    </row>
    <row r="735" ht="13.5" customHeight="1">
      <c r="A735" s="101"/>
      <c r="B735" s="102"/>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01"/>
      <c r="Y735" s="101"/>
      <c r="Z735" s="101"/>
    </row>
    <row r="736" ht="13.5" customHeight="1">
      <c r="A736" s="101"/>
      <c r="B736" s="102"/>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01"/>
      <c r="Y736" s="101"/>
      <c r="Z736" s="101"/>
    </row>
    <row r="737" ht="13.5" customHeight="1">
      <c r="A737" s="101"/>
      <c r="B737" s="102"/>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01"/>
      <c r="Y737" s="101"/>
      <c r="Z737" s="101"/>
    </row>
    <row r="738" ht="13.5" customHeight="1">
      <c r="A738" s="101"/>
      <c r="B738" s="102"/>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01"/>
      <c r="Y738" s="101"/>
      <c r="Z738" s="101"/>
    </row>
    <row r="739" ht="13.5" customHeight="1">
      <c r="A739" s="101"/>
      <c r="B739" s="102"/>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01"/>
      <c r="Y739" s="101"/>
      <c r="Z739" s="101"/>
    </row>
    <row r="740" ht="13.5" customHeight="1">
      <c r="A740" s="101"/>
      <c r="B740" s="102"/>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01"/>
      <c r="Y740" s="101"/>
      <c r="Z740" s="101"/>
    </row>
    <row r="741" ht="13.5" customHeight="1">
      <c r="A741" s="101"/>
      <c r="B741" s="102"/>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01"/>
      <c r="Y741" s="101"/>
      <c r="Z741" s="101"/>
    </row>
    <row r="742" ht="13.5" customHeight="1">
      <c r="A742" s="101"/>
      <c r="B742" s="102"/>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01"/>
      <c r="Y742" s="101"/>
      <c r="Z742" s="101"/>
    </row>
    <row r="743" ht="13.5" customHeight="1">
      <c r="A743" s="101"/>
      <c r="B743" s="102"/>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01"/>
      <c r="Y743" s="101"/>
      <c r="Z743" s="101"/>
    </row>
    <row r="744" ht="13.5" customHeight="1">
      <c r="A744" s="101"/>
      <c r="B744" s="102"/>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01"/>
      <c r="Y744" s="101"/>
      <c r="Z744" s="101"/>
    </row>
    <row r="745" ht="13.5" customHeight="1">
      <c r="A745" s="101"/>
      <c r="B745" s="102"/>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01"/>
      <c r="Y745" s="101"/>
      <c r="Z745" s="101"/>
    </row>
    <row r="746" ht="13.5" customHeight="1">
      <c r="A746" s="101"/>
      <c r="B746" s="102"/>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01"/>
      <c r="Y746" s="101"/>
      <c r="Z746" s="101"/>
    </row>
    <row r="747" ht="13.5" customHeight="1">
      <c r="A747" s="101"/>
      <c r="B747" s="102"/>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01"/>
      <c r="Y747" s="101"/>
      <c r="Z747" s="101"/>
    </row>
    <row r="748" ht="13.5" customHeight="1">
      <c r="A748" s="101"/>
      <c r="B748" s="102"/>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01"/>
      <c r="Y748" s="101"/>
      <c r="Z748" s="101"/>
    </row>
    <row r="749" ht="13.5" customHeight="1">
      <c r="A749" s="101"/>
      <c r="B749" s="102"/>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01"/>
      <c r="Y749" s="101"/>
      <c r="Z749" s="101"/>
    </row>
    <row r="750" ht="13.5" customHeight="1">
      <c r="A750" s="101"/>
      <c r="B750" s="102"/>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01"/>
      <c r="Y750" s="101"/>
      <c r="Z750" s="101"/>
    </row>
    <row r="751" ht="13.5" customHeight="1">
      <c r="A751" s="101"/>
      <c r="B751" s="102"/>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01"/>
      <c r="Y751" s="101"/>
      <c r="Z751" s="101"/>
    </row>
    <row r="752" ht="13.5" customHeight="1">
      <c r="A752" s="101"/>
      <c r="B752" s="102"/>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01"/>
      <c r="Y752" s="101"/>
      <c r="Z752" s="101"/>
    </row>
    <row r="753" ht="13.5" customHeight="1">
      <c r="A753" s="101"/>
      <c r="B753" s="102"/>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01"/>
      <c r="Y753" s="101"/>
      <c r="Z753" s="101"/>
    </row>
    <row r="754" ht="13.5" customHeight="1">
      <c r="A754" s="101"/>
      <c r="B754" s="102"/>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01"/>
      <c r="Y754" s="101"/>
      <c r="Z754" s="101"/>
    </row>
    <row r="755" ht="13.5" customHeight="1">
      <c r="A755" s="101"/>
      <c r="B755" s="102"/>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01"/>
      <c r="Y755" s="101"/>
      <c r="Z755" s="101"/>
    </row>
    <row r="756" ht="13.5" customHeight="1">
      <c r="A756" s="101"/>
      <c r="B756" s="102"/>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01"/>
      <c r="Y756" s="101"/>
      <c r="Z756" s="101"/>
    </row>
    <row r="757" ht="13.5" customHeight="1">
      <c r="A757" s="101"/>
      <c r="B757" s="102"/>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01"/>
      <c r="Y757" s="101"/>
      <c r="Z757" s="101"/>
    </row>
    <row r="758" ht="13.5" customHeight="1">
      <c r="A758" s="101"/>
      <c r="B758" s="102"/>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01"/>
      <c r="Y758" s="101"/>
      <c r="Z758" s="101"/>
    </row>
    <row r="759" ht="13.5" customHeight="1">
      <c r="A759" s="101"/>
      <c r="B759" s="102"/>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01"/>
      <c r="Y759" s="101"/>
      <c r="Z759" s="101"/>
    </row>
    <row r="760" ht="13.5" customHeight="1">
      <c r="A760" s="101"/>
      <c r="B760" s="102"/>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01"/>
      <c r="Y760" s="101"/>
      <c r="Z760" s="101"/>
    </row>
    <row r="761" ht="13.5" customHeight="1">
      <c r="A761" s="101"/>
      <c r="B761" s="102"/>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01"/>
      <c r="Y761" s="101"/>
      <c r="Z761" s="101"/>
    </row>
    <row r="762" ht="13.5" customHeight="1">
      <c r="A762" s="101"/>
      <c r="B762" s="102"/>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01"/>
      <c r="Y762" s="101"/>
      <c r="Z762" s="101"/>
    </row>
    <row r="763" ht="13.5" customHeight="1">
      <c r="A763" s="101"/>
      <c r="B763" s="102"/>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01"/>
      <c r="Y763" s="101"/>
      <c r="Z763" s="101"/>
    </row>
    <row r="764" ht="13.5" customHeight="1">
      <c r="A764" s="101"/>
      <c r="B764" s="102"/>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01"/>
      <c r="Y764" s="101"/>
      <c r="Z764" s="101"/>
    </row>
    <row r="765" ht="13.5" customHeight="1">
      <c r="A765" s="101"/>
      <c r="B765" s="102"/>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01"/>
      <c r="Y765" s="101"/>
      <c r="Z765" s="101"/>
    </row>
    <row r="766" ht="13.5" customHeight="1">
      <c r="A766" s="101"/>
      <c r="B766" s="102"/>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01"/>
      <c r="Y766" s="101"/>
      <c r="Z766" s="101"/>
    </row>
    <row r="767" ht="13.5" customHeight="1">
      <c r="A767" s="101"/>
      <c r="B767" s="102"/>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01"/>
      <c r="Y767" s="101"/>
      <c r="Z767" s="101"/>
    </row>
    <row r="768" ht="13.5" customHeight="1">
      <c r="A768" s="101"/>
      <c r="B768" s="102"/>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01"/>
      <c r="Y768" s="101"/>
      <c r="Z768" s="101"/>
    </row>
    <row r="769" ht="13.5" customHeight="1">
      <c r="A769" s="101"/>
      <c r="B769" s="102"/>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01"/>
      <c r="Y769" s="101"/>
      <c r="Z769" s="101"/>
    </row>
    <row r="770" ht="13.5" customHeight="1">
      <c r="A770" s="101"/>
      <c r="B770" s="102"/>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01"/>
      <c r="Y770" s="101"/>
      <c r="Z770" s="101"/>
    </row>
    <row r="771" ht="13.5" customHeight="1">
      <c r="A771" s="101"/>
      <c r="B771" s="102"/>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01"/>
      <c r="Y771" s="101"/>
      <c r="Z771" s="101"/>
    </row>
    <row r="772" ht="13.5" customHeight="1">
      <c r="A772" s="101"/>
      <c r="B772" s="102"/>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01"/>
      <c r="Y772" s="101"/>
      <c r="Z772" s="101"/>
    </row>
    <row r="773" ht="13.5" customHeight="1">
      <c r="A773" s="101"/>
      <c r="B773" s="102"/>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01"/>
      <c r="Y773" s="101"/>
      <c r="Z773" s="101"/>
    </row>
    <row r="774" ht="13.5" customHeight="1">
      <c r="A774" s="101"/>
      <c r="B774" s="102"/>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01"/>
      <c r="Y774" s="101"/>
      <c r="Z774" s="101"/>
    </row>
    <row r="775" ht="13.5" customHeight="1">
      <c r="A775" s="101"/>
      <c r="B775" s="102"/>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01"/>
      <c r="Y775" s="101"/>
      <c r="Z775" s="101"/>
    </row>
    <row r="776" ht="13.5" customHeight="1">
      <c r="A776" s="101"/>
      <c r="B776" s="102"/>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01"/>
      <c r="Y776" s="101"/>
      <c r="Z776" s="101"/>
    </row>
    <row r="777" ht="13.5" customHeight="1">
      <c r="A777" s="101"/>
      <c r="B777" s="102"/>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01"/>
      <c r="Y777" s="101"/>
      <c r="Z777" s="101"/>
    </row>
    <row r="778" ht="13.5" customHeight="1">
      <c r="A778" s="101"/>
      <c r="B778" s="102"/>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01"/>
      <c r="Y778" s="101"/>
      <c r="Z778" s="101"/>
    </row>
    <row r="779" ht="13.5" customHeight="1">
      <c r="A779" s="101"/>
      <c r="B779" s="102"/>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01"/>
      <c r="Y779" s="101"/>
      <c r="Z779" s="101"/>
    </row>
    <row r="780" ht="13.5" customHeight="1">
      <c r="A780" s="101"/>
      <c r="B780" s="102"/>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01"/>
      <c r="Y780" s="101"/>
      <c r="Z780" s="101"/>
    </row>
    <row r="781" ht="13.5" customHeight="1">
      <c r="A781" s="101"/>
      <c r="B781" s="102"/>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01"/>
      <c r="Y781" s="101"/>
      <c r="Z781" s="101"/>
    </row>
    <row r="782" ht="13.5" customHeight="1">
      <c r="A782" s="101"/>
      <c r="B782" s="102"/>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01"/>
      <c r="Y782" s="101"/>
      <c r="Z782" s="101"/>
    </row>
    <row r="783" ht="13.5" customHeight="1">
      <c r="A783" s="101"/>
      <c r="B783" s="102"/>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01"/>
      <c r="Y783" s="101"/>
      <c r="Z783" s="101"/>
    </row>
    <row r="784" ht="13.5" customHeight="1">
      <c r="A784" s="101"/>
      <c r="B784" s="102"/>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01"/>
      <c r="Y784" s="101"/>
      <c r="Z784" s="101"/>
    </row>
    <row r="785" ht="13.5" customHeight="1">
      <c r="A785" s="101"/>
      <c r="B785" s="102"/>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01"/>
      <c r="Y785" s="101"/>
      <c r="Z785" s="101"/>
    </row>
    <row r="786" ht="13.5" customHeight="1">
      <c r="A786" s="101"/>
      <c r="B786" s="102"/>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01"/>
      <c r="Y786" s="101"/>
      <c r="Z786" s="101"/>
    </row>
    <row r="787" ht="13.5" customHeight="1">
      <c r="A787" s="101"/>
      <c r="B787" s="102"/>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01"/>
      <c r="Y787" s="101"/>
      <c r="Z787" s="101"/>
    </row>
    <row r="788" ht="13.5" customHeight="1">
      <c r="A788" s="101"/>
      <c r="B788" s="102"/>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01"/>
      <c r="Y788" s="101"/>
      <c r="Z788" s="101"/>
    </row>
    <row r="789" ht="13.5" customHeight="1">
      <c r="A789" s="101"/>
      <c r="B789" s="102"/>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01"/>
      <c r="Y789" s="101"/>
      <c r="Z789" s="101"/>
    </row>
    <row r="790" ht="13.5" customHeight="1">
      <c r="A790" s="101"/>
      <c r="B790" s="102"/>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01"/>
      <c r="Y790" s="101"/>
      <c r="Z790" s="101"/>
    </row>
    <row r="791" ht="13.5" customHeight="1">
      <c r="A791" s="101"/>
      <c r="B791" s="102"/>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01"/>
      <c r="Y791" s="101"/>
      <c r="Z791" s="101"/>
    </row>
    <row r="792" ht="13.5" customHeight="1">
      <c r="A792" s="101"/>
      <c r="B792" s="102"/>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01"/>
      <c r="Y792" s="101"/>
      <c r="Z792" s="101"/>
    </row>
    <row r="793" ht="13.5" customHeight="1">
      <c r="A793" s="101"/>
      <c r="B793" s="102"/>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01"/>
      <c r="Y793" s="101"/>
      <c r="Z793" s="101"/>
    </row>
    <row r="794" ht="13.5" customHeight="1">
      <c r="A794" s="101"/>
      <c r="B794" s="102"/>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01"/>
      <c r="Y794" s="101"/>
      <c r="Z794" s="101"/>
    </row>
    <row r="795" ht="13.5" customHeight="1">
      <c r="A795" s="101"/>
      <c r="B795" s="102"/>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01"/>
      <c r="Y795" s="101"/>
      <c r="Z795" s="101"/>
    </row>
    <row r="796" ht="13.5" customHeight="1">
      <c r="A796" s="101"/>
      <c r="B796" s="102"/>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01"/>
      <c r="Y796" s="101"/>
      <c r="Z796" s="101"/>
    </row>
    <row r="797" ht="13.5" customHeight="1">
      <c r="A797" s="101"/>
      <c r="B797" s="102"/>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01"/>
      <c r="Y797" s="101"/>
      <c r="Z797" s="101"/>
    </row>
    <row r="798" ht="13.5" customHeight="1">
      <c r="A798" s="101"/>
      <c r="B798" s="102"/>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01"/>
      <c r="Y798" s="101"/>
      <c r="Z798" s="101"/>
    </row>
    <row r="799" ht="13.5" customHeight="1">
      <c r="A799" s="101"/>
      <c r="B799" s="102"/>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01"/>
      <c r="Y799" s="101"/>
      <c r="Z799" s="101"/>
    </row>
    <row r="800" ht="13.5" customHeight="1">
      <c r="A800" s="101"/>
      <c r="B800" s="102"/>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01"/>
      <c r="Y800" s="101"/>
      <c r="Z800" s="101"/>
    </row>
    <row r="801" ht="13.5" customHeight="1">
      <c r="A801" s="101"/>
      <c r="B801" s="102"/>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01"/>
      <c r="Y801" s="101"/>
      <c r="Z801" s="101"/>
    </row>
    <row r="802" ht="13.5" customHeight="1">
      <c r="A802" s="101"/>
      <c r="B802" s="102"/>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01"/>
      <c r="Y802" s="101"/>
      <c r="Z802" s="101"/>
    </row>
    <row r="803" ht="13.5" customHeight="1">
      <c r="A803" s="101"/>
      <c r="B803" s="102"/>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01"/>
      <c r="Y803" s="101"/>
      <c r="Z803" s="101"/>
    </row>
    <row r="804" ht="13.5" customHeight="1">
      <c r="A804" s="101"/>
      <c r="B804" s="102"/>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01"/>
      <c r="Y804" s="101"/>
      <c r="Z804" s="101"/>
    </row>
    <row r="805" ht="13.5" customHeight="1">
      <c r="A805" s="101"/>
      <c r="B805" s="102"/>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01"/>
      <c r="Y805" s="101"/>
      <c r="Z805" s="101"/>
    </row>
    <row r="806" ht="13.5" customHeight="1">
      <c r="A806" s="101"/>
      <c r="B806" s="102"/>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01"/>
      <c r="Y806" s="101"/>
      <c r="Z806" s="101"/>
    </row>
    <row r="807" ht="13.5" customHeight="1">
      <c r="A807" s="101"/>
      <c r="B807" s="102"/>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01"/>
      <c r="Y807" s="101"/>
      <c r="Z807" s="101"/>
    </row>
    <row r="808" ht="13.5" customHeight="1">
      <c r="A808" s="101"/>
      <c r="B808" s="102"/>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01"/>
      <c r="Y808" s="101"/>
      <c r="Z808" s="101"/>
    </row>
    <row r="809" ht="13.5" customHeight="1">
      <c r="A809" s="101"/>
      <c r="B809" s="102"/>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01"/>
      <c r="Y809" s="101"/>
      <c r="Z809" s="101"/>
    </row>
    <row r="810" ht="13.5" customHeight="1">
      <c r="A810" s="101"/>
      <c r="B810" s="102"/>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01"/>
      <c r="Y810" s="101"/>
      <c r="Z810" s="101"/>
    </row>
    <row r="811" ht="13.5" customHeight="1">
      <c r="A811" s="101"/>
      <c r="B811" s="102"/>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01"/>
      <c r="Y811" s="101"/>
      <c r="Z811" s="101"/>
    </row>
    <row r="812" ht="13.5" customHeight="1">
      <c r="A812" s="101"/>
      <c r="B812" s="102"/>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01"/>
      <c r="Y812" s="101"/>
      <c r="Z812" s="101"/>
    </row>
    <row r="813" ht="13.5" customHeight="1">
      <c r="A813" s="101"/>
      <c r="B813" s="102"/>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01"/>
      <c r="Y813" s="101"/>
      <c r="Z813" s="101"/>
    </row>
    <row r="814" ht="13.5" customHeight="1">
      <c r="A814" s="101"/>
      <c r="B814" s="102"/>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01"/>
      <c r="Y814" s="101"/>
      <c r="Z814" s="101"/>
    </row>
    <row r="815" ht="13.5" customHeight="1">
      <c r="A815" s="101"/>
      <c r="B815" s="102"/>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01"/>
      <c r="Y815" s="101"/>
      <c r="Z815" s="101"/>
    </row>
    <row r="816" ht="13.5" customHeight="1">
      <c r="A816" s="101"/>
      <c r="B816" s="102"/>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01"/>
      <c r="Y816" s="101"/>
      <c r="Z816" s="101"/>
    </row>
    <row r="817" ht="13.5" customHeight="1">
      <c r="A817" s="101"/>
      <c r="B817" s="102"/>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01"/>
      <c r="Y817" s="101"/>
      <c r="Z817" s="101"/>
    </row>
    <row r="818" ht="13.5" customHeight="1">
      <c r="A818" s="101"/>
      <c r="B818" s="102"/>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01"/>
      <c r="Y818" s="101"/>
      <c r="Z818" s="101"/>
    </row>
    <row r="819" ht="13.5" customHeight="1">
      <c r="A819" s="101"/>
      <c r="B819" s="102"/>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01"/>
      <c r="Y819" s="101"/>
      <c r="Z819" s="101"/>
    </row>
    <row r="820" ht="13.5" customHeight="1">
      <c r="A820" s="101"/>
      <c r="B820" s="102"/>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01"/>
      <c r="Y820" s="101"/>
      <c r="Z820" s="101"/>
    </row>
    <row r="821" ht="13.5" customHeight="1">
      <c r="A821" s="101"/>
      <c r="B821" s="102"/>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01"/>
      <c r="Y821" s="101"/>
      <c r="Z821" s="101"/>
    </row>
    <row r="822" ht="13.5" customHeight="1">
      <c r="A822" s="101"/>
      <c r="B822" s="102"/>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01"/>
      <c r="Y822" s="101"/>
      <c r="Z822" s="101"/>
    </row>
    <row r="823" ht="13.5" customHeight="1">
      <c r="A823" s="101"/>
      <c r="B823" s="102"/>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01"/>
      <c r="Y823" s="101"/>
      <c r="Z823" s="101"/>
    </row>
    <row r="824" ht="13.5" customHeight="1">
      <c r="A824" s="101"/>
      <c r="B824" s="102"/>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01"/>
      <c r="Y824" s="101"/>
      <c r="Z824" s="101"/>
    </row>
    <row r="825" ht="13.5" customHeight="1">
      <c r="A825" s="101"/>
      <c r="B825" s="102"/>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01"/>
      <c r="Y825" s="101"/>
      <c r="Z825" s="101"/>
    </row>
    <row r="826" ht="13.5" customHeight="1">
      <c r="A826" s="101"/>
      <c r="B826" s="102"/>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01"/>
      <c r="Y826" s="101"/>
      <c r="Z826" s="101"/>
    </row>
    <row r="827" ht="13.5" customHeight="1">
      <c r="A827" s="101"/>
      <c r="B827" s="102"/>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01"/>
      <c r="Y827" s="101"/>
      <c r="Z827" s="101"/>
    </row>
    <row r="828" ht="13.5" customHeight="1">
      <c r="A828" s="101"/>
      <c r="B828" s="102"/>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01"/>
      <c r="Y828" s="101"/>
      <c r="Z828" s="101"/>
    </row>
    <row r="829" ht="13.5" customHeight="1">
      <c r="A829" s="101"/>
      <c r="B829" s="102"/>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01"/>
      <c r="Y829" s="101"/>
      <c r="Z829" s="101"/>
    </row>
    <row r="830" ht="13.5" customHeight="1">
      <c r="A830" s="101"/>
      <c r="B830" s="102"/>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01"/>
      <c r="Y830" s="101"/>
      <c r="Z830" s="101"/>
    </row>
    <row r="831" ht="13.5" customHeight="1">
      <c r="A831" s="101"/>
      <c r="B831" s="102"/>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01"/>
      <c r="Y831" s="101"/>
      <c r="Z831" s="101"/>
    </row>
    <row r="832" ht="13.5" customHeight="1">
      <c r="A832" s="101"/>
      <c r="B832" s="102"/>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01"/>
      <c r="Y832" s="101"/>
      <c r="Z832" s="101"/>
    </row>
    <row r="833" ht="13.5" customHeight="1">
      <c r="A833" s="101"/>
      <c r="B833" s="102"/>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01"/>
      <c r="Y833" s="101"/>
      <c r="Z833" s="101"/>
    </row>
    <row r="834" ht="13.5" customHeight="1">
      <c r="A834" s="101"/>
      <c r="B834" s="102"/>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01"/>
      <c r="Y834" s="101"/>
      <c r="Z834" s="101"/>
    </row>
    <row r="835" ht="13.5" customHeight="1">
      <c r="A835" s="101"/>
      <c r="B835" s="102"/>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01"/>
      <c r="Y835" s="101"/>
      <c r="Z835" s="101"/>
    </row>
    <row r="836" ht="13.5" customHeight="1">
      <c r="A836" s="101"/>
      <c r="B836" s="102"/>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01"/>
      <c r="Y836" s="101"/>
      <c r="Z836" s="101"/>
    </row>
    <row r="837" ht="13.5" customHeight="1">
      <c r="A837" s="101"/>
      <c r="B837" s="102"/>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01"/>
      <c r="Y837" s="101"/>
      <c r="Z837" s="101"/>
    </row>
    <row r="838" ht="13.5" customHeight="1">
      <c r="A838" s="101"/>
      <c r="B838" s="102"/>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01"/>
      <c r="Y838" s="101"/>
      <c r="Z838" s="101"/>
    </row>
    <row r="839" ht="13.5" customHeight="1">
      <c r="A839" s="101"/>
      <c r="B839" s="102"/>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01"/>
      <c r="Y839" s="101"/>
      <c r="Z839" s="101"/>
    </row>
    <row r="840" ht="13.5" customHeight="1">
      <c r="A840" s="101"/>
      <c r="B840" s="102"/>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01"/>
      <c r="Y840" s="101"/>
      <c r="Z840" s="101"/>
    </row>
    <row r="841" ht="13.5" customHeight="1">
      <c r="A841" s="101"/>
      <c r="B841" s="102"/>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01"/>
      <c r="Y841" s="101"/>
      <c r="Z841" s="101"/>
    </row>
    <row r="842" ht="13.5" customHeight="1">
      <c r="A842" s="101"/>
      <c r="B842" s="102"/>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01"/>
      <c r="Y842" s="101"/>
      <c r="Z842" s="101"/>
    </row>
    <row r="843" ht="13.5" customHeight="1">
      <c r="A843" s="101"/>
      <c r="B843" s="102"/>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01"/>
      <c r="Y843" s="101"/>
      <c r="Z843" s="101"/>
    </row>
    <row r="844" ht="13.5" customHeight="1">
      <c r="A844" s="101"/>
      <c r="B844" s="102"/>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01"/>
      <c r="Y844" s="101"/>
      <c r="Z844" s="101"/>
    </row>
    <row r="845" ht="13.5" customHeight="1">
      <c r="A845" s="101"/>
      <c r="B845" s="102"/>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01"/>
      <c r="Y845" s="101"/>
      <c r="Z845" s="101"/>
    </row>
    <row r="846" ht="13.5" customHeight="1">
      <c r="A846" s="101"/>
      <c r="B846" s="102"/>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01"/>
      <c r="Y846" s="101"/>
      <c r="Z846" s="101"/>
    </row>
    <row r="847" ht="13.5" customHeight="1">
      <c r="A847" s="101"/>
      <c r="B847" s="102"/>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01"/>
      <c r="Y847" s="101"/>
      <c r="Z847" s="101"/>
    </row>
    <row r="848" ht="13.5" customHeight="1">
      <c r="A848" s="101"/>
      <c r="B848" s="102"/>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01"/>
      <c r="Y848" s="101"/>
      <c r="Z848" s="101"/>
    </row>
    <row r="849" ht="13.5" customHeight="1">
      <c r="A849" s="101"/>
      <c r="B849" s="102"/>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01"/>
      <c r="Y849" s="101"/>
      <c r="Z849" s="101"/>
    </row>
    <row r="850" ht="13.5" customHeight="1">
      <c r="A850" s="101"/>
      <c r="B850" s="102"/>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01"/>
      <c r="Y850" s="101"/>
      <c r="Z850" s="101"/>
    </row>
    <row r="851" ht="13.5" customHeight="1">
      <c r="A851" s="101"/>
      <c r="B851" s="102"/>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01"/>
      <c r="Y851" s="101"/>
      <c r="Z851" s="101"/>
    </row>
    <row r="852" ht="13.5" customHeight="1">
      <c r="A852" s="101"/>
      <c r="B852" s="102"/>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01"/>
      <c r="Y852" s="101"/>
      <c r="Z852" s="101"/>
    </row>
    <row r="853" ht="13.5" customHeight="1">
      <c r="A853" s="101"/>
      <c r="B853" s="102"/>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01"/>
      <c r="Y853" s="101"/>
      <c r="Z853" s="101"/>
    </row>
    <row r="854" ht="13.5" customHeight="1">
      <c r="A854" s="101"/>
      <c r="B854" s="102"/>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01"/>
      <c r="Y854" s="101"/>
      <c r="Z854" s="101"/>
    </row>
    <row r="855" ht="13.5" customHeight="1">
      <c r="A855" s="101"/>
      <c r="B855" s="102"/>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01"/>
      <c r="Y855" s="101"/>
      <c r="Z855" s="101"/>
    </row>
    <row r="856" ht="13.5" customHeight="1">
      <c r="A856" s="101"/>
      <c r="B856" s="102"/>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01"/>
      <c r="Y856" s="101"/>
      <c r="Z856" s="101"/>
    </row>
    <row r="857" ht="13.5" customHeight="1">
      <c r="A857" s="101"/>
      <c r="B857" s="102"/>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01"/>
      <c r="Y857" s="101"/>
      <c r="Z857" s="101"/>
    </row>
    <row r="858" ht="13.5" customHeight="1">
      <c r="A858" s="101"/>
      <c r="B858" s="102"/>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01"/>
      <c r="Y858" s="101"/>
      <c r="Z858" s="101"/>
    </row>
    <row r="859" ht="13.5" customHeight="1">
      <c r="A859" s="101"/>
      <c r="B859" s="102"/>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01"/>
      <c r="Y859" s="101"/>
      <c r="Z859" s="101"/>
    </row>
    <row r="860" ht="13.5" customHeight="1">
      <c r="A860" s="101"/>
      <c r="B860" s="102"/>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01"/>
      <c r="Y860" s="101"/>
      <c r="Z860" s="101"/>
    </row>
    <row r="861" ht="13.5" customHeight="1">
      <c r="A861" s="101"/>
      <c r="B861" s="102"/>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01"/>
      <c r="Y861" s="101"/>
      <c r="Z861" s="101"/>
    </row>
    <row r="862" ht="13.5" customHeight="1">
      <c r="A862" s="101"/>
      <c r="B862" s="102"/>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01"/>
      <c r="Y862" s="101"/>
      <c r="Z862" s="101"/>
    </row>
    <row r="863" ht="13.5" customHeight="1">
      <c r="A863" s="101"/>
      <c r="B863" s="102"/>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01"/>
      <c r="Y863" s="101"/>
      <c r="Z863" s="101"/>
    </row>
    <row r="864" ht="13.5" customHeight="1">
      <c r="A864" s="101"/>
      <c r="B864" s="102"/>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01"/>
      <c r="Y864" s="101"/>
      <c r="Z864" s="101"/>
    </row>
    <row r="865" ht="13.5" customHeight="1">
      <c r="A865" s="101"/>
      <c r="B865" s="102"/>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01"/>
      <c r="Y865" s="101"/>
      <c r="Z865" s="101"/>
    </row>
    <row r="866" ht="13.5" customHeight="1">
      <c r="A866" s="101"/>
      <c r="B866" s="102"/>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01"/>
      <c r="Y866" s="101"/>
      <c r="Z866" s="101"/>
    </row>
    <row r="867" ht="13.5" customHeight="1">
      <c r="A867" s="101"/>
      <c r="B867" s="102"/>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01"/>
      <c r="Y867" s="101"/>
      <c r="Z867" s="101"/>
    </row>
    <row r="868" ht="13.5" customHeight="1">
      <c r="A868" s="101"/>
      <c r="B868" s="102"/>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01"/>
      <c r="Y868" s="101"/>
      <c r="Z868" s="101"/>
    </row>
    <row r="869" ht="13.5" customHeight="1">
      <c r="A869" s="101"/>
      <c r="B869" s="102"/>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01"/>
      <c r="Y869" s="101"/>
      <c r="Z869" s="101"/>
    </row>
    <row r="870" ht="13.5" customHeight="1">
      <c r="A870" s="101"/>
      <c r="B870" s="102"/>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01"/>
      <c r="Y870" s="101"/>
      <c r="Z870" s="101"/>
    </row>
    <row r="871" ht="13.5" customHeight="1">
      <c r="A871" s="101"/>
      <c r="B871" s="102"/>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01"/>
      <c r="Y871" s="101"/>
      <c r="Z871" s="101"/>
    </row>
    <row r="872" ht="13.5" customHeight="1">
      <c r="A872" s="101"/>
      <c r="B872" s="102"/>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01"/>
      <c r="Y872" s="101"/>
      <c r="Z872" s="101"/>
    </row>
    <row r="873" ht="13.5" customHeight="1">
      <c r="A873" s="101"/>
      <c r="B873" s="102"/>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01"/>
      <c r="Y873" s="101"/>
      <c r="Z873" s="101"/>
    </row>
    <row r="874" ht="13.5" customHeight="1">
      <c r="A874" s="101"/>
      <c r="B874" s="102"/>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01"/>
      <c r="Y874" s="101"/>
      <c r="Z874" s="101"/>
    </row>
    <row r="875" ht="13.5" customHeight="1">
      <c r="A875" s="101"/>
      <c r="B875" s="102"/>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01"/>
      <c r="Y875" s="101"/>
      <c r="Z875" s="101"/>
    </row>
    <row r="876" ht="13.5" customHeight="1">
      <c r="A876" s="101"/>
      <c r="B876" s="102"/>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01"/>
      <c r="Y876" s="101"/>
      <c r="Z876" s="101"/>
    </row>
    <row r="877" ht="13.5" customHeight="1">
      <c r="A877" s="101"/>
      <c r="B877" s="102"/>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01"/>
      <c r="Y877" s="101"/>
      <c r="Z877" s="101"/>
    </row>
    <row r="878" ht="13.5" customHeight="1">
      <c r="A878" s="101"/>
      <c r="B878" s="102"/>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01"/>
      <c r="Y878" s="101"/>
      <c r="Z878" s="101"/>
    </row>
    <row r="879" ht="13.5" customHeight="1">
      <c r="A879" s="101"/>
      <c r="B879" s="102"/>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01"/>
      <c r="Y879" s="101"/>
      <c r="Z879" s="101"/>
    </row>
    <row r="880" ht="13.5" customHeight="1">
      <c r="A880" s="101"/>
      <c r="B880" s="102"/>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01"/>
      <c r="Y880" s="101"/>
      <c r="Z880" s="101"/>
    </row>
    <row r="881" ht="13.5" customHeight="1">
      <c r="A881" s="101"/>
      <c r="B881" s="102"/>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01"/>
      <c r="Y881" s="101"/>
      <c r="Z881" s="101"/>
    </row>
    <row r="882" ht="13.5" customHeight="1">
      <c r="A882" s="101"/>
      <c r="B882" s="102"/>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01"/>
      <c r="Y882" s="101"/>
      <c r="Z882" s="101"/>
    </row>
    <row r="883" ht="13.5" customHeight="1">
      <c r="A883" s="101"/>
      <c r="B883" s="102"/>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01"/>
      <c r="Y883" s="101"/>
      <c r="Z883" s="101"/>
    </row>
    <row r="884" ht="13.5" customHeight="1">
      <c r="A884" s="101"/>
      <c r="B884" s="102"/>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01"/>
      <c r="Y884" s="101"/>
      <c r="Z884" s="101"/>
    </row>
    <row r="885" ht="13.5" customHeight="1">
      <c r="A885" s="101"/>
      <c r="B885" s="102"/>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01"/>
      <c r="Y885" s="101"/>
      <c r="Z885" s="101"/>
    </row>
    <row r="886" ht="13.5" customHeight="1">
      <c r="A886" s="101"/>
      <c r="B886" s="102"/>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01"/>
      <c r="Y886" s="101"/>
      <c r="Z886" s="101"/>
    </row>
    <row r="887" ht="13.5" customHeight="1">
      <c r="A887" s="101"/>
      <c r="B887" s="102"/>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01"/>
      <c r="Y887" s="101"/>
      <c r="Z887" s="101"/>
    </row>
    <row r="888" ht="13.5" customHeight="1">
      <c r="A888" s="101"/>
      <c r="B888" s="102"/>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01"/>
      <c r="Y888" s="101"/>
      <c r="Z888" s="101"/>
    </row>
    <row r="889" ht="13.5" customHeight="1">
      <c r="A889" s="101"/>
      <c r="B889" s="102"/>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01"/>
      <c r="Y889" s="101"/>
      <c r="Z889" s="101"/>
    </row>
    <row r="890" ht="13.5" customHeight="1">
      <c r="A890" s="101"/>
      <c r="B890" s="102"/>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01"/>
      <c r="Y890" s="101"/>
      <c r="Z890" s="101"/>
    </row>
    <row r="891" ht="13.5" customHeight="1">
      <c r="A891" s="101"/>
      <c r="B891" s="102"/>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01"/>
      <c r="Y891" s="101"/>
      <c r="Z891" s="101"/>
    </row>
    <row r="892" ht="13.5" customHeight="1">
      <c r="A892" s="101"/>
      <c r="B892" s="102"/>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01"/>
      <c r="Y892" s="101"/>
      <c r="Z892" s="101"/>
    </row>
    <row r="893" ht="13.5" customHeight="1">
      <c r="A893" s="101"/>
      <c r="B893" s="102"/>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01"/>
      <c r="Y893" s="101"/>
      <c r="Z893" s="101"/>
    </row>
    <row r="894" ht="13.5" customHeight="1">
      <c r="A894" s="101"/>
      <c r="B894" s="102"/>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01"/>
      <c r="Y894" s="101"/>
      <c r="Z894" s="101"/>
    </row>
    <row r="895" ht="13.5" customHeight="1">
      <c r="A895" s="101"/>
      <c r="B895" s="102"/>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01"/>
      <c r="Y895" s="101"/>
      <c r="Z895" s="101"/>
    </row>
    <row r="896" ht="13.5" customHeight="1">
      <c r="A896" s="101"/>
      <c r="B896" s="102"/>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01"/>
      <c r="Y896" s="101"/>
      <c r="Z896" s="101"/>
    </row>
    <row r="897" ht="13.5" customHeight="1">
      <c r="A897" s="101"/>
      <c r="B897" s="102"/>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01"/>
      <c r="Y897" s="101"/>
      <c r="Z897" s="101"/>
    </row>
    <row r="898" ht="13.5" customHeight="1">
      <c r="A898" s="101"/>
      <c r="B898" s="102"/>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01"/>
      <c r="Y898" s="101"/>
      <c r="Z898" s="101"/>
    </row>
    <row r="899" ht="13.5" customHeight="1">
      <c r="A899" s="101"/>
      <c r="B899" s="102"/>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01"/>
      <c r="Y899" s="101"/>
      <c r="Z899" s="101"/>
    </row>
    <row r="900" ht="13.5" customHeight="1">
      <c r="A900" s="101"/>
      <c r="B900" s="102"/>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01"/>
      <c r="Y900" s="101"/>
      <c r="Z900" s="101"/>
    </row>
    <row r="901" ht="13.5" customHeight="1">
      <c r="A901" s="101"/>
      <c r="B901" s="102"/>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01"/>
      <c r="Y901" s="101"/>
      <c r="Z901" s="101"/>
    </row>
    <row r="902" ht="13.5" customHeight="1">
      <c r="A902" s="101"/>
      <c r="B902" s="102"/>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01"/>
      <c r="Y902" s="101"/>
      <c r="Z902" s="101"/>
    </row>
    <row r="903" ht="13.5" customHeight="1">
      <c r="A903" s="101"/>
      <c r="B903" s="102"/>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01"/>
      <c r="Y903" s="101"/>
      <c r="Z903" s="101"/>
    </row>
    <row r="904" ht="13.5" customHeight="1">
      <c r="A904" s="101"/>
      <c r="B904" s="102"/>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01"/>
      <c r="Y904" s="101"/>
      <c r="Z904" s="101"/>
    </row>
    <row r="905" ht="13.5" customHeight="1">
      <c r="A905" s="101"/>
      <c r="B905" s="102"/>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01"/>
      <c r="Y905" s="101"/>
      <c r="Z905" s="101"/>
    </row>
    <row r="906" ht="13.5" customHeight="1">
      <c r="A906" s="101"/>
      <c r="B906" s="102"/>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01"/>
      <c r="Y906" s="101"/>
      <c r="Z906" s="101"/>
    </row>
    <row r="907" ht="13.5" customHeight="1">
      <c r="A907" s="101"/>
      <c r="B907" s="102"/>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01"/>
      <c r="Y907" s="101"/>
      <c r="Z907" s="101"/>
    </row>
    <row r="908" ht="13.5" customHeight="1">
      <c r="A908" s="101"/>
      <c r="B908" s="102"/>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01"/>
      <c r="Y908" s="101"/>
      <c r="Z908" s="101"/>
    </row>
    <row r="909" ht="13.5" customHeight="1">
      <c r="A909" s="101"/>
      <c r="B909" s="102"/>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01"/>
      <c r="Y909" s="101"/>
      <c r="Z909" s="101"/>
    </row>
    <row r="910" ht="13.5" customHeight="1">
      <c r="A910" s="101"/>
      <c r="B910" s="102"/>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01"/>
      <c r="Y910" s="101"/>
      <c r="Z910" s="101"/>
    </row>
    <row r="911" ht="13.5" customHeight="1">
      <c r="A911" s="101"/>
      <c r="B911" s="102"/>
      <c r="C911" s="101"/>
      <c r="D911" s="101"/>
      <c r="E911" s="101"/>
      <c r="F911" s="101"/>
      <c r="G911" s="101"/>
      <c r="H911" s="101"/>
      <c r="I911" s="101"/>
      <c r="J911" s="101"/>
      <c r="K911" s="101"/>
      <c r="L911" s="101"/>
      <c r="M911" s="101"/>
      <c r="N911" s="101"/>
      <c r="O911" s="101"/>
      <c r="P911" s="101"/>
      <c r="Q911" s="101"/>
      <c r="R911" s="101"/>
      <c r="S911" s="101"/>
      <c r="T911" s="101"/>
      <c r="U911" s="101"/>
      <c r="V911" s="101"/>
      <c r="W911" s="101"/>
      <c r="X911" s="101"/>
      <c r="Y911" s="101"/>
      <c r="Z911" s="101"/>
    </row>
    <row r="912" ht="13.5" customHeight="1">
      <c r="A912" s="101"/>
      <c r="B912" s="102"/>
      <c r="C912" s="101"/>
      <c r="D912" s="101"/>
      <c r="E912" s="101"/>
      <c r="F912" s="101"/>
      <c r="G912" s="101"/>
      <c r="H912" s="101"/>
      <c r="I912" s="101"/>
      <c r="J912" s="101"/>
      <c r="K912" s="101"/>
      <c r="L912" s="101"/>
      <c r="M912" s="101"/>
      <c r="N912" s="101"/>
      <c r="O912" s="101"/>
      <c r="P912" s="101"/>
      <c r="Q912" s="101"/>
      <c r="R912" s="101"/>
      <c r="S912" s="101"/>
      <c r="T912" s="101"/>
      <c r="U912" s="101"/>
      <c r="V912" s="101"/>
      <c r="W912" s="101"/>
      <c r="X912" s="101"/>
      <c r="Y912" s="101"/>
      <c r="Z912" s="101"/>
    </row>
    <row r="913" ht="13.5" customHeight="1">
      <c r="A913" s="101"/>
      <c r="B913" s="102"/>
      <c r="C913" s="101"/>
      <c r="D913" s="101"/>
      <c r="E913" s="101"/>
      <c r="F913" s="101"/>
      <c r="G913" s="101"/>
      <c r="H913" s="101"/>
      <c r="I913" s="101"/>
      <c r="J913" s="101"/>
      <c r="K913" s="101"/>
      <c r="L913" s="101"/>
      <c r="M913" s="101"/>
      <c r="N913" s="101"/>
      <c r="O913" s="101"/>
      <c r="P913" s="101"/>
      <c r="Q913" s="101"/>
      <c r="R913" s="101"/>
      <c r="S913" s="101"/>
      <c r="T913" s="101"/>
      <c r="U913" s="101"/>
      <c r="V913" s="101"/>
      <c r="W913" s="101"/>
      <c r="X913" s="101"/>
      <c r="Y913" s="101"/>
      <c r="Z913" s="101"/>
    </row>
    <row r="914" ht="13.5" customHeight="1">
      <c r="A914" s="101"/>
      <c r="B914" s="102"/>
      <c r="C914" s="101"/>
      <c r="D914" s="101"/>
      <c r="E914" s="101"/>
      <c r="F914" s="101"/>
      <c r="G914" s="101"/>
      <c r="H914" s="101"/>
      <c r="I914" s="101"/>
      <c r="J914" s="101"/>
      <c r="K914" s="101"/>
      <c r="L914" s="101"/>
      <c r="M914" s="101"/>
      <c r="N914" s="101"/>
      <c r="O914" s="101"/>
      <c r="P914" s="101"/>
      <c r="Q914" s="101"/>
      <c r="R914" s="101"/>
      <c r="S914" s="101"/>
      <c r="T914" s="101"/>
      <c r="U914" s="101"/>
      <c r="V914" s="101"/>
      <c r="W914" s="101"/>
      <c r="X914" s="101"/>
      <c r="Y914" s="101"/>
      <c r="Z914" s="101"/>
    </row>
    <row r="915" ht="13.5" customHeight="1">
      <c r="A915" s="101"/>
      <c r="B915" s="102"/>
      <c r="C915" s="101"/>
      <c r="D915" s="101"/>
      <c r="E915" s="101"/>
      <c r="F915" s="101"/>
      <c r="G915" s="101"/>
      <c r="H915" s="101"/>
      <c r="I915" s="101"/>
      <c r="J915" s="101"/>
      <c r="K915" s="101"/>
      <c r="L915" s="101"/>
      <c r="M915" s="101"/>
      <c r="N915" s="101"/>
      <c r="O915" s="101"/>
      <c r="P915" s="101"/>
      <c r="Q915" s="101"/>
      <c r="R915" s="101"/>
      <c r="S915" s="101"/>
      <c r="T915" s="101"/>
      <c r="U915" s="101"/>
      <c r="V915" s="101"/>
      <c r="W915" s="101"/>
      <c r="X915" s="101"/>
      <c r="Y915" s="101"/>
      <c r="Z915" s="101"/>
    </row>
    <row r="916" ht="13.5" customHeight="1">
      <c r="A916" s="101"/>
      <c r="B916" s="102"/>
      <c r="C916" s="101"/>
      <c r="D916" s="101"/>
      <c r="E916" s="101"/>
      <c r="F916" s="101"/>
      <c r="G916" s="101"/>
      <c r="H916" s="101"/>
      <c r="I916" s="101"/>
      <c r="J916" s="101"/>
      <c r="K916" s="101"/>
      <c r="L916" s="101"/>
      <c r="M916" s="101"/>
      <c r="N916" s="101"/>
      <c r="O916" s="101"/>
      <c r="P916" s="101"/>
      <c r="Q916" s="101"/>
      <c r="R916" s="101"/>
      <c r="S916" s="101"/>
      <c r="T916" s="101"/>
      <c r="U916" s="101"/>
      <c r="V916" s="101"/>
      <c r="W916" s="101"/>
      <c r="X916" s="101"/>
      <c r="Y916" s="101"/>
      <c r="Z916" s="101"/>
    </row>
    <row r="917" ht="13.5" customHeight="1">
      <c r="A917" s="101"/>
      <c r="B917" s="102"/>
      <c r="C917" s="101"/>
      <c r="D917" s="101"/>
      <c r="E917" s="101"/>
      <c r="F917" s="101"/>
      <c r="G917" s="101"/>
      <c r="H917" s="101"/>
      <c r="I917" s="101"/>
      <c r="J917" s="101"/>
      <c r="K917" s="101"/>
      <c r="L917" s="101"/>
      <c r="M917" s="101"/>
      <c r="N917" s="101"/>
      <c r="O917" s="101"/>
      <c r="P917" s="101"/>
      <c r="Q917" s="101"/>
      <c r="R917" s="101"/>
      <c r="S917" s="101"/>
      <c r="T917" s="101"/>
      <c r="U917" s="101"/>
      <c r="V917" s="101"/>
      <c r="W917" s="101"/>
      <c r="X917" s="101"/>
      <c r="Y917" s="101"/>
      <c r="Z917" s="101"/>
    </row>
    <row r="918" ht="13.5" customHeight="1">
      <c r="A918" s="101"/>
      <c r="B918" s="102"/>
      <c r="C918" s="101"/>
      <c r="D918" s="101"/>
      <c r="E918" s="101"/>
      <c r="F918" s="101"/>
      <c r="G918" s="101"/>
      <c r="H918" s="101"/>
      <c r="I918" s="101"/>
      <c r="J918" s="101"/>
      <c r="K918" s="101"/>
      <c r="L918" s="101"/>
      <c r="M918" s="101"/>
      <c r="N918" s="101"/>
      <c r="O918" s="101"/>
      <c r="P918" s="101"/>
      <c r="Q918" s="101"/>
      <c r="R918" s="101"/>
      <c r="S918" s="101"/>
      <c r="T918" s="101"/>
      <c r="U918" s="101"/>
      <c r="V918" s="101"/>
      <c r="W918" s="101"/>
      <c r="X918" s="101"/>
      <c r="Y918" s="101"/>
      <c r="Z918" s="101"/>
    </row>
    <row r="919" ht="13.5" customHeight="1">
      <c r="A919" s="101"/>
      <c r="B919" s="102"/>
      <c r="C919" s="101"/>
      <c r="D919" s="101"/>
      <c r="E919" s="101"/>
      <c r="F919" s="101"/>
      <c r="G919" s="101"/>
      <c r="H919" s="101"/>
      <c r="I919" s="101"/>
      <c r="J919" s="101"/>
      <c r="K919" s="101"/>
      <c r="L919" s="101"/>
      <c r="M919" s="101"/>
      <c r="N919" s="101"/>
      <c r="O919" s="101"/>
      <c r="P919" s="101"/>
      <c r="Q919" s="101"/>
      <c r="R919" s="101"/>
      <c r="S919" s="101"/>
      <c r="T919" s="101"/>
      <c r="U919" s="101"/>
      <c r="V919" s="101"/>
      <c r="W919" s="101"/>
      <c r="X919" s="101"/>
      <c r="Y919" s="101"/>
      <c r="Z919" s="101"/>
    </row>
    <row r="920" ht="13.5" customHeight="1">
      <c r="A920" s="101"/>
      <c r="B920" s="102"/>
      <c r="C920" s="101"/>
      <c r="D920" s="101"/>
      <c r="E920" s="101"/>
      <c r="F920" s="101"/>
      <c r="G920" s="101"/>
      <c r="H920" s="101"/>
      <c r="I920" s="101"/>
      <c r="J920" s="101"/>
      <c r="K920" s="101"/>
      <c r="L920" s="101"/>
      <c r="M920" s="101"/>
      <c r="N920" s="101"/>
      <c r="O920" s="101"/>
      <c r="P920" s="101"/>
      <c r="Q920" s="101"/>
      <c r="R920" s="101"/>
      <c r="S920" s="101"/>
      <c r="T920" s="101"/>
      <c r="U920" s="101"/>
      <c r="V920" s="101"/>
      <c r="W920" s="101"/>
      <c r="X920" s="101"/>
      <c r="Y920" s="101"/>
      <c r="Z920" s="101"/>
    </row>
    <row r="921" ht="13.5" customHeight="1">
      <c r="A921" s="101"/>
      <c r="B921" s="102"/>
      <c r="C921" s="101"/>
      <c r="D921" s="101"/>
      <c r="E921" s="101"/>
      <c r="F921" s="101"/>
      <c r="G921" s="101"/>
      <c r="H921" s="101"/>
      <c r="I921" s="101"/>
      <c r="J921" s="101"/>
      <c r="K921" s="101"/>
      <c r="L921" s="101"/>
      <c r="M921" s="101"/>
      <c r="N921" s="101"/>
      <c r="O921" s="101"/>
      <c r="P921" s="101"/>
      <c r="Q921" s="101"/>
      <c r="R921" s="101"/>
      <c r="S921" s="101"/>
      <c r="T921" s="101"/>
      <c r="U921" s="101"/>
      <c r="V921" s="101"/>
      <c r="W921" s="101"/>
      <c r="X921" s="101"/>
      <c r="Y921" s="101"/>
      <c r="Z921" s="101"/>
    </row>
    <row r="922" ht="13.5" customHeight="1">
      <c r="A922" s="101"/>
      <c r="B922" s="102"/>
      <c r="C922" s="101"/>
      <c r="D922" s="101"/>
      <c r="E922" s="101"/>
      <c r="F922" s="101"/>
      <c r="G922" s="101"/>
      <c r="H922" s="101"/>
      <c r="I922" s="101"/>
      <c r="J922" s="101"/>
      <c r="K922" s="101"/>
      <c r="L922" s="101"/>
      <c r="M922" s="101"/>
      <c r="N922" s="101"/>
      <c r="O922" s="101"/>
      <c r="P922" s="101"/>
      <c r="Q922" s="101"/>
      <c r="R922" s="101"/>
      <c r="S922" s="101"/>
      <c r="T922" s="101"/>
      <c r="U922" s="101"/>
      <c r="V922" s="101"/>
      <c r="W922" s="101"/>
      <c r="X922" s="101"/>
      <c r="Y922" s="101"/>
      <c r="Z922" s="101"/>
    </row>
    <row r="923" ht="13.5" customHeight="1">
      <c r="A923" s="101"/>
      <c r="B923" s="102"/>
      <c r="C923" s="101"/>
      <c r="D923" s="101"/>
      <c r="E923" s="101"/>
      <c r="F923" s="101"/>
      <c r="G923" s="101"/>
      <c r="H923" s="101"/>
      <c r="I923" s="101"/>
      <c r="J923" s="101"/>
      <c r="K923" s="101"/>
      <c r="L923" s="101"/>
      <c r="M923" s="101"/>
      <c r="N923" s="101"/>
      <c r="O923" s="101"/>
      <c r="P923" s="101"/>
      <c r="Q923" s="101"/>
      <c r="R923" s="101"/>
      <c r="S923" s="101"/>
      <c r="T923" s="101"/>
      <c r="U923" s="101"/>
      <c r="V923" s="101"/>
      <c r="W923" s="101"/>
      <c r="X923" s="101"/>
      <c r="Y923" s="101"/>
      <c r="Z923" s="101"/>
    </row>
    <row r="924" ht="13.5" customHeight="1">
      <c r="A924" s="101"/>
      <c r="B924" s="102"/>
      <c r="C924" s="101"/>
      <c r="D924" s="101"/>
      <c r="E924" s="101"/>
      <c r="F924" s="101"/>
      <c r="G924" s="101"/>
      <c r="H924" s="101"/>
      <c r="I924" s="101"/>
      <c r="J924" s="101"/>
      <c r="K924" s="101"/>
      <c r="L924" s="101"/>
      <c r="M924" s="101"/>
      <c r="N924" s="101"/>
      <c r="O924" s="101"/>
      <c r="P924" s="101"/>
      <c r="Q924" s="101"/>
      <c r="R924" s="101"/>
      <c r="S924" s="101"/>
      <c r="T924" s="101"/>
      <c r="U924" s="101"/>
      <c r="V924" s="101"/>
      <c r="W924" s="101"/>
      <c r="X924" s="101"/>
      <c r="Y924" s="101"/>
      <c r="Z924" s="101"/>
    </row>
    <row r="925" ht="13.5" customHeight="1">
      <c r="A925" s="101"/>
      <c r="B925" s="102"/>
      <c r="C925" s="101"/>
      <c r="D925" s="101"/>
      <c r="E925" s="101"/>
      <c r="F925" s="101"/>
      <c r="G925" s="101"/>
      <c r="H925" s="101"/>
      <c r="I925" s="101"/>
      <c r="J925" s="101"/>
      <c r="K925" s="101"/>
      <c r="L925" s="101"/>
      <c r="M925" s="101"/>
      <c r="N925" s="101"/>
      <c r="O925" s="101"/>
      <c r="P925" s="101"/>
      <c r="Q925" s="101"/>
      <c r="R925" s="101"/>
      <c r="S925" s="101"/>
      <c r="T925" s="101"/>
      <c r="U925" s="101"/>
      <c r="V925" s="101"/>
      <c r="W925" s="101"/>
      <c r="X925" s="101"/>
      <c r="Y925" s="101"/>
      <c r="Z925" s="101"/>
    </row>
    <row r="926" ht="13.5" customHeight="1">
      <c r="A926" s="101"/>
      <c r="B926" s="102"/>
      <c r="C926" s="101"/>
      <c r="D926" s="101"/>
      <c r="E926" s="101"/>
      <c r="F926" s="101"/>
      <c r="G926" s="101"/>
      <c r="H926" s="101"/>
      <c r="I926" s="101"/>
      <c r="J926" s="101"/>
      <c r="K926" s="101"/>
      <c r="L926" s="101"/>
      <c r="M926" s="101"/>
      <c r="N926" s="101"/>
      <c r="O926" s="101"/>
      <c r="P926" s="101"/>
      <c r="Q926" s="101"/>
      <c r="R926" s="101"/>
      <c r="S926" s="101"/>
      <c r="T926" s="101"/>
      <c r="U926" s="101"/>
      <c r="V926" s="101"/>
      <c r="W926" s="101"/>
      <c r="X926" s="101"/>
      <c r="Y926" s="101"/>
      <c r="Z926" s="101"/>
    </row>
    <row r="927" ht="13.5" customHeight="1">
      <c r="A927" s="101"/>
      <c r="B927" s="102"/>
      <c r="C927" s="101"/>
      <c r="D927" s="101"/>
      <c r="E927" s="101"/>
      <c r="F927" s="101"/>
      <c r="G927" s="101"/>
      <c r="H927" s="101"/>
      <c r="I927" s="101"/>
      <c r="J927" s="101"/>
      <c r="K927" s="101"/>
      <c r="L927" s="101"/>
      <c r="M927" s="101"/>
      <c r="N927" s="101"/>
      <c r="O927" s="101"/>
      <c r="P927" s="101"/>
      <c r="Q927" s="101"/>
      <c r="R927" s="101"/>
      <c r="S927" s="101"/>
      <c r="T927" s="101"/>
      <c r="U927" s="101"/>
      <c r="V927" s="101"/>
      <c r="W927" s="101"/>
      <c r="X927" s="101"/>
      <c r="Y927" s="101"/>
      <c r="Z927" s="101"/>
    </row>
    <row r="928" ht="13.5" customHeight="1">
      <c r="A928" s="101"/>
      <c r="B928" s="102"/>
      <c r="C928" s="101"/>
      <c r="D928" s="101"/>
      <c r="E928" s="101"/>
      <c r="F928" s="101"/>
      <c r="G928" s="101"/>
      <c r="H928" s="101"/>
      <c r="I928" s="101"/>
      <c r="J928" s="101"/>
      <c r="K928" s="101"/>
      <c r="L928" s="101"/>
      <c r="M928" s="101"/>
      <c r="N928" s="101"/>
      <c r="O928" s="101"/>
      <c r="P928" s="101"/>
      <c r="Q928" s="101"/>
      <c r="R928" s="101"/>
      <c r="S928" s="101"/>
      <c r="T928" s="101"/>
      <c r="U928" s="101"/>
      <c r="V928" s="101"/>
      <c r="W928" s="101"/>
      <c r="X928" s="101"/>
      <c r="Y928" s="101"/>
      <c r="Z928" s="101"/>
    </row>
    <row r="929" ht="13.5" customHeight="1">
      <c r="A929" s="101"/>
      <c r="B929" s="102"/>
      <c r="C929" s="101"/>
      <c r="D929" s="101"/>
      <c r="E929" s="101"/>
      <c r="F929" s="101"/>
      <c r="G929" s="101"/>
      <c r="H929" s="101"/>
      <c r="I929" s="101"/>
      <c r="J929" s="101"/>
      <c r="K929" s="101"/>
      <c r="L929" s="101"/>
      <c r="M929" s="101"/>
      <c r="N929" s="101"/>
      <c r="O929" s="101"/>
      <c r="P929" s="101"/>
      <c r="Q929" s="101"/>
      <c r="R929" s="101"/>
      <c r="S929" s="101"/>
      <c r="T929" s="101"/>
      <c r="U929" s="101"/>
      <c r="V929" s="101"/>
      <c r="W929" s="101"/>
      <c r="X929" s="101"/>
      <c r="Y929" s="101"/>
      <c r="Z929" s="101"/>
    </row>
    <row r="930" ht="13.5" customHeight="1">
      <c r="A930" s="101"/>
      <c r="B930" s="102"/>
      <c r="C930" s="101"/>
      <c r="D930" s="101"/>
      <c r="E930" s="101"/>
      <c r="F930" s="101"/>
      <c r="G930" s="101"/>
      <c r="H930" s="101"/>
      <c r="I930" s="101"/>
      <c r="J930" s="101"/>
      <c r="K930" s="101"/>
      <c r="L930" s="101"/>
      <c r="M930" s="101"/>
      <c r="N930" s="101"/>
      <c r="O930" s="101"/>
      <c r="P930" s="101"/>
      <c r="Q930" s="101"/>
      <c r="R930" s="101"/>
      <c r="S930" s="101"/>
      <c r="T930" s="101"/>
      <c r="U930" s="101"/>
      <c r="V930" s="101"/>
      <c r="W930" s="101"/>
      <c r="X930" s="101"/>
      <c r="Y930" s="101"/>
      <c r="Z930" s="101"/>
    </row>
    <row r="931" ht="13.5" customHeight="1">
      <c r="A931" s="101"/>
      <c r="B931" s="102"/>
      <c r="C931" s="101"/>
      <c r="D931" s="101"/>
      <c r="E931" s="101"/>
      <c r="F931" s="101"/>
      <c r="G931" s="101"/>
      <c r="H931" s="101"/>
      <c r="I931" s="101"/>
      <c r="J931" s="101"/>
      <c r="K931" s="101"/>
      <c r="L931" s="101"/>
      <c r="M931" s="101"/>
      <c r="N931" s="101"/>
      <c r="O931" s="101"/>
      <c r="P931" s="101"/>
      <c r="Q931" s="101"/>
      <c r="R931" s="101"/>
      <c r="S931" s="101"/>
      <c r="T931" s="101"/>
      <c r="U931" s="101"/>
      <c r="V931" s="101"/>
      <c r="W931" s="101"/>
      <c r="X931" s="101"/>
      <c r="Y931" s="101"/>
      <c r="Z931" s="101"/>
    </row>
    <row r="932" ht="13.5" customHeight="1">
      <c r="A932" s="101"/>
      <c r="B932" s="102"/>
      <c r="C932" s="101"/>
      <c r="D932" s="101"/>
      <c r="E932" s="101"/>
      <c r="F932" s="101"/>
      <c r="G932" s="101"/>
      <c r="H932" s="101"/>
      <c r="I932" s="101"/>
      <c r="J932" s="101"/>
      <c r="K932" s="101"/>
      <c r="L932" s="101"/>
      <c r="M932" s="101"/>
      <c r="N932" s="101"/>
      <c r="O932" s="101"/>
      <c r="P932" s="101"/>
      <c r="Q932" s="101"/>
      <c r="R932" s="101"/>
      <c r="S932" s="101"/>
      <c r="T932" s="101"/>
      <c r="U932" s="101"/>
      <c r="V932" s="101"/>
      <c r="W932" s="101"/>
      <c r="X932" s="101"/>
      <c r="Y932" s="101"/>
      <c r="Z932" s="101"/>
    </row>
    <row r="933" ht="13.5" customHeight="1">
      <c r="A933" s="101"/>
      <c r="B933" s="102"/>
      <c r="C933" s="101"/>
      <c r="D933" s="101"/>
      <c r="E933" s="101"/>
      <c r="F933" s="101"/>
      <c r="G933" s="101"/>
      <c r="H933" s="101"/>
      <c r="I933" s="101"/>
      <c r="J933" s="101"/>
      <c r="K933" s="101"/>
      <c r="L933" s="101"/>
      <c r="M933" s="101"/>
      <c r="N933" s="101"/>
      <c r="O933" s="101"/>
      <c r="P933" s="101"/>
      <c r="Q933" s="101"/>
      <c r="R933" s="101"/>
      <c r="S933" s="101"/>
      <c r="T933" s="101"/>
      <c r="U933" s="101"/>
      <c r="V933" s="101"/>
      <c r="W933" s="101"/>
      <c r="X933" s="101"/>
      <c r="Y933" s="101"/>
      <c r="Z933" s="101"/>
    </row>
    <row r="934" ht="13.5" customHeight="1">
      <c r="A934" s="101"/>
      <c r="B934" s="102"/>
      <c r="C934" s="101"/>
      <c r="D934" s="101"/>
      <c r="E934" s="101"/>
      <c r="F934" s="101"/>
      <c r="G934" s="101"/>
      <c r="H934" s="101"/>
      <c r="I934" s="101"/>
      <c r="J934" s="101"/>
      <c r="K934" s="101"/>
      <c r="L934" s="101"/>
      <c r="M934" s="101"/>
      <c r="N934" s="101"/>
      <c r="O934" s="101"/>
      <c r="P934" s="101"/>
      <c r="Q934" s="101"/>
      <c r="R934" s="101"/>
      <c r="S934" s="101"/>
      <c r="T934" s="101"/>
      <c r="U934" s="101"/>
      <c r="V934" s="101"/>
      <c r="W934" s="101"/>
      <c r="X934" s="101"/>
      <c r="Y934" s="101"/>
      <c r="Z934" s="101"/>
    </row>
    <row r="935" ht="13.5" customHeight="1">
      <c r="A935" s="101"/>
      <c r="B935" s="102"/>
      <c r="C935" s="101"/>
      <c r="D935" s="101"/>
      <c r="E935" s="101"/>
      <c r="F935" s="101"/>
      <c r="G935" s="101"/>
      <c r="H935" s="101"/>
      <c r="I935" s="101"/>
      <c r="J935" s="101"/>
      <c r="K935" s="101"/>
      <c r="L935" s="101"/>
      <c r="M935" s="101"/>
      <c r="N935" s="101"/>
      <c r="O935" s="101"/>
      <c r="P935" s="101"/>
      <c r="Q935" s="101"/>
      <c r="R935" s="101"/>
      <c r="S935" s="101"/>
      <c r="T935" s="101"/>
      <c r="U935" s="101"/>
      <c r="V935" s="101"/>
      <c r="W935" s="101"/>
      <c r="X935" s="101"/>
      <c r="Y935" s="101"/>
      <c r="Z935" s="101"/>
    </row>
    <row r="936" ht="13.5" customHeight="1">
      <c r="A936" s="101"/>
      <c r="B936" s="102"/>
      <c r="C936" s="101"/>
      <c r="D936" s="101"/>
      <c r="E936" s="101"/>
      <c r="F936" s="101"/>
      <c r="G936" s="101"/>
      <c r="H936" s="101"/>
      <c r="I936" s="101"/>
      <c r="J936" s="101"/>
      <c r="K936" s="101"/>
      <c r="L936" s="101"/>
      <c r="M936" s="101"/>
      <c r="N936" s="101"/>
      <c r="O936" s="101"/>
      <c r="P936" s="101"/>
      <c r="Q936" s="101"/>
      <c r="R936" s="101"/>
      <c r="S936" s="101"/>
      <c r="T936" s="101"/>
      <c r="U936" s="101"/>
      <c r="V936" s="101"/>
      <c r="W936" s="101"/>
      <c r="X936" s="101"/>
      <c r="Y936" s="101"/>
      <c r="Z936" s="101"/>
    </row>
    <row r="937" ht="13.5" customHeight="1">
      <c r="A937" s="101"/>
      <c r="B937" s="102"/>
      <c r="C937" s="101"/>
      <c r="D937" s="101"/>
      <c r="E937" s="101"/>
      <c r="F937" s="101"/>
      <c r="G937" s="101"/>
      <c r="H937" s="101"/>
      <c r="I937" s="101"/>
      <c r="J937" s="101"/>
      <c r="K937" s="101"/>
      <c r="L937" s="101"/>
      <c r="M937" s="101"/>
      <c r="N937" s="101"/>
      <c r="O937" s="101"/>
      <c r="P937" s="101"/>
      <c r="Q937" s="101"/>
      <c r="R937" s="101"/>
      <c r="S937" s="101"/>
      <c r="T937" s="101"/>
      <c r="U937" s="101"/>
      <c r="V937" s="101"/>
      <c r="W937" s="101"/>
      <c r="X937" s="101"/>
      <c r="Y937" s="101"/>
      <c r="Z937" s="101"/>
    </row>
    <row r="938" ht="13.5" customHeight="1">
      <c r="A938" s="101"/>
      <c r="B938" s="102"/>
      <c r="C938" s="101"/>
      <c r="D938" s="101"/>
      <c r="E938" s="101"/>
      <c r="F938" s="101"/>
      <c r="G938" s="101"/>
      <c r="H938" s="101"/>
      <c r="I938" s="101"/>
      <c r="J938" s="101"/>
      <c r="K938" s="101"/>
      <c r="L938" s="101"/>
      <c r="M938" s="101"/>
      <c r="N938" s="101"/>
      <c r="O938" s="101"/>
      <c r="P938" s="101"/>
      <c r="Q938" s="101"/>
      <c r="R938" s="101"/>
      <c r="S938" s="101"/>
      <c r="T938" s="101"/>
      <c r="U938" s="101"/>
      <c r="V938" s="101"/>
      <c r="W938" s="101"/>
      <c r="X938" s="101"/>
      <c r="Y938" s="101"/>
      <c r="Z938" s="101"/>
    </row>
    <row r="939" ht="13.5" customHeight="1">
      <c r="A939" s="101"/>
      <c r="B939" s="102"/>
      <c r="C939" s="101"/>
      <c r="D939" s="101"/>
      <c r="E939" s="101"/>
      <c r="F939" s="101"/>
      <c r="G939" s="101"/>
      <c r="H939" s="101"/>
      <c r="I939" s="101"/>
      <c r="J939" s="101"/>
      <c r="K939" s="101"/>
      <c r="L939" s="101"/>
      <c r="M939" s="101"/>
      <c r="N939" s="101"/>
      <c r="O939" s="101"/>
      <c r="P939" s="101"/>
      <c r="Q939" s="101"/>
      <c r="R939" s="101"/>
      <c r="S939" s="101"/>
      <c r="T939" s="101"/>
      <c r="U939" s="101"/>
      <c r="V939" s="101"/>
      <c r="W939" s="101"/>
      <c r="X939" s="101"/>
      <c r="Y939" s="101"/>
      <c r="Z939" s="101"/>
    </row>
    <row r="940" ht="13.5" customHeight="1">
      <c r="A940" s="101"/>
      <c r="B940" s="102"/>
      <c r="C940" s="101"/>
      <c r="D940" s="101"/>
      <c r="E940" s="101"/>
      <c r="F940" s="101"/>
      <c r="G940" s="101"/>
      <c r="H940" s="101"/>
      <c r="I940" s="101"/>
      <c r="J940" s="101"/>
      <c r="K940" s="101"/>
      <c r="L940" s="101"/>
      <c r="M940" s="101"/>
      <c r="N940" s="101"/>
      <c r="O940" s="101"/>
      <c r="P940" s="101"/>
      <c r="Q940" s="101"/>
      <c r="R940" s="101"/>
      <c r="S940" s="101"/>
      <c r="T940" s="101"/>
      <c r="U940" s="101"/>
      <c r="V940" s="101"/>
      <c r="W940" s="101"/>
      <c r="X940" s="101"/>
      <c r="Y940" s="101"/>
      <c r="Z940" s="101"/>
    </row>
    <row r="941" ht="13.5" customHeight="1">
      <c r="A941" s="101"/>
      <c r="B941" s="102"/>
      <c r="C941" s="101"/>
      <c r="D941" s="101"/>
      <c r="E941" s="101"/>
      <c r="F941" s="101"/>
      <c r="G941" s="101"/>
      <c r="H941" s="101"/>
      <c r="I941" s="101"/>
      <c r="J941" s="101"/>
      <c r="K941" s="101"/>
      <c r="L941" s="101"/>
      <c r="M941" s="101"/>
      <c r="N941" s="101"/>
      <c r="O941" s="101"/>
      <c r="P941" s="101"/>
      <c r="Q941" s="101"/>
      <c r="R941" s="101"/>
      <c r="S941" s="101"/>
      <c r="T941" s="101"/>
      <c r="U941" s="101"/>
      <c r="V941" s="101"/>
      <c r="W941" s="101"/>
      <c r="X941" s="101"/>
      <c r="Y941" s="101"/>
      <c r="Z941" s="101"/>
    </row>
    <row r="942" ht="13.5" customHeight="1">
      <c r="A942" s="101"/>
      <c r="B942" s="102"/>
      <c r="C942" s="101"/>
      <c r="D942" s="101"/>
      <c r="E942" s="101"/>
      <c r="F942" s="101"/>
      <c r="G942" s="101"/>
      <c r="H942" s="101"/>
      <c r="I942" s="101"/>
      <c r="J942" s="101"/>
      <c r="K942" s="101"/>
      <c r="L942" s="101"/>
      <c r="M942" s="101"/>
      <c r="N942" s="101"/>
      <c r="O942" s="101"/>
      <c r="P942" s="101"/>
      <c r="Q942" s="101"/>
      <c r="R942" s="101"/>
      <c r="S942" s="101"/>
      <c r="T942" s="101"/>
      <c r="U942" s="101"/>
      <c r="V942" s="101"/>
      <c r="W942" s="101"/>
      <c r="X942" s="101"/>
      <c r="Y942" s="101"/>
      <c r="Z942" s="101"/>
    </row>
    <row r="943" ht="13.5" customHeight="1">
      <c r="A943" s="101"/>
      <c r="B943" s="102"/>
      <c r="C943" s="101"/>
      <c r="D943" s="101"/>
      <c r="E943" s="101"/>
      <c r="F943" s="101"/>
      <c r="G943" s="101"/>
      <c r="H943" s="101"/>
      <c r="I943" s="101"/>
      <c r="J943" s="101"/>
      <c r="K943" s="101"/>
      <c r="L943" s="101"/>
      <c r="M943" s="101"/>
      <c r="N943" s="101"/>
      <c r="O943" s="101"/>
      <c r="P943" s="101"/>
      <c r="Q943" s="101"/>
      <c r="R943" s="101"/>
      <c r="S943" s="101"/>
      <c r="T943" s="101"/>
      <c r="U943" s="101"/>
      <c r="V943" s="101"/>
      <c r="W943" s="101"/>
      <c r="X943" s="101"/>
      <c r="Y943" s="101"/>
      <c r="Z943" s="101"/>
    </row>
    <row r="944" ht="13.5" customHeight="1">
      <c r="A944" s="101"/>
      <c r="B944" s="102"/>
      <c r="C944" s="101"/>
      <c r="D944" s="101"/>
      <c r="E944" s="101"/>
      <c r="F944" s="101"/>
      <c r="G944" s="101"/>
      <c r="H944" s="101"/>
      <c r="I944" s="101"/>
      <c r="J944" s="101"/>
      <c r="K944" s="101"/>
      <c r="L944" s="101"/>
      <c r="M944" s="101"/>
      <c r="N944" s="101"/>
      <c r="O944" s="101"/>
      <c r="P944" s="101"/>
      <c r="Q944" s="101"/>
      <c r="R944" s="101"/>
      <c r="S944" s="101"/>
      <c r="T944" s="101"/>
      <c r="U944" s="101"/>
      <c r="V944" s="101"/>
      <c r="W944" s="101"/>
      <c r="X944" s="101"/>
      <c r="Y944" s="101"/>
      <c r="Z944" s="101"/>
    </row>
    <row r="945" ht="13.5" customHeight="1">
      <c r="A945" s="101"/>
      <c r="B945" s="102"/>
      <c r="C945" s="101"/>
      <c r="D945" s="101"/>
      <c r="E945" s="101"/>
      <c r="F945" s="101"/>
      <c r="G945" s="101"/>
      <c r="H945" s="101"/>
      <c r="I945" s="101"/>
      <c r="J945" s="101"/>
      <c r="K945" s="101"/>
      <c r="L945" s="101"/>
      <c r="M945" s="101"/>
      <c r="N945" s="101"/>
      <c r="O945" s="101"/>
      <c r="P945" s="101"/>
      <c r="Q945" s="101"/>
      <c r="R945" s="101"/>
      <c r="S945" s="101"/>
      <c r="T945" s="101"/>
      <c r="U945" s="101"/>
      <c r="V945" s="101"/>
      <c r="W945" s="101"/>
      <c r="X945" s="101"/>
      <c r="Y945" s="101"/>
      <c r="Z945" s="101"/>
    </row>
    <row r="946" ht="13.5" customHeight="1">
      <c r="A946" s="101"/>
      <c r="B946" s="102"/>
      <c r="C946" s="101"/>
      <c r="D946" s="101"/>
      <c r="E946" s="101"/>
      <c r="F946" s="101"/>
      <c r="G946" s="101"/>
      <c r="H946" s="101"/>
      <c r="I946" s="101"/>
      <c r="J946" s="101"/>
      <c r="K946" s="101"/>
      <c r="L946" s="101"/>
      <c r="M946" s="101"/>
      <c r="N946" s="101"/>
      <c r="O946" s="101"/>
      <c r="P946" s="101"/>
      <c r="Q946" s="101"/>
      <c r="R946" s="101"/>
      <c r="S946" s="101"/>
      <c r="T946" s="101"/>
      <c r="U946" s="101"/>
      <c r="V946" s="101"/>
      <c r="W946" s="101"/>
      <c r="X946" s="101"/>
      <c r="Y946" s="101"/>
      <c r="Z946" s="101"/>
    </row>
    <row r="947" ht="13.5" customHeight="1">
      <c r="A947" s="101"/>
      <c r="B947" s="102"/>
      <c r="C947" s="101"/>
      <c r="D947" s="101"/>
      <c r="E947" s="101"/>
      <c r="F947" s="101"/>
      <c r="G947" s="101"/>
      <c r="H947" s="101"/>
      <c r="I947" s="101"/>
      <c r="J947" s="101"/>
      <c r="K947" s="101"/>
      <c r="L947" s="101"/>
      <c r="M947" s="101"/>
      <c r="N947" s="101"/>
      <c r="O947" s="101"/>
      <c r="P947" s="101"/>
      <c r="Q947" s="101"/>
      <c r="R947" s="101"/>
      <c r="S947" s="101"/>
      <c r="T947" s="101"/>
      <c r="U947" s="101"/>
      <c r="V947" s="101"/>
      <c r="W947" s="101"/>
      <c r="X947" s="101"/>
      <c r="Y947" s="101"/>
      <c r="Z947" s="101"/>
    </row>
    <row r="948" ht="13.5" customHeight="1">
      <c r="A948" s="101"/>
      <c r="B948" s="102"/>
      <c r="C948" s="101"/>
      <c r="D948" s="101"/>
      <c r="E948" s="101"/>
      <c r="F948" s="101"/>
      <c r="G948" s="101"/>
      <c r="H948" s="101"/>
      <c r="I948" s="101"/>
      <c r="J948" s="101"/>
      <c r="K948" s="101"/>
      <c r="L948" s="101"/>
      <c r="M948" s="101"/>
      <c r="N948" s="101"/>
      <c r="O948" s="101"/>
      <c r="P948" s="101"/>
      <c r="Q948" s="101"/>
      <c r="R948" s="101"/>
      <c r="S948" s="101"/>
      <c r="T948" s="101"/>
      <c r="U948" s="101"/>
      <c r="V948" s="101"/>
      <c r="W948" s="101"/>
      <c r="X948" s="101"/>
      <c r="Y948" s="101"/>
      <c r="Z948" s="101"/>
    </row>
    <row r="949" ht="13.5" customHeight="1">
      <c r="A949" s="101"/>
      <c r="B949" s="102"/>
      <c r="C949" s="101"/>
      <c r="D949" s="101"/>
      <c r="E949" s="101"/>
      <c r="F949" s="101"/>
      <c r="G949" s="101"/>
      <c r="H949" s="101"/>
      <c r="I949" s="101"/>
      <c r="J949" s="101"/>
      <c r="K949" s="101"/>
      <c r="L949" s="101"/>
      <c r="M949" s="101"/>
      <c r="N949" s="101"/>
      <c r="O949" s="101"/>
      <c r="P949" s="101"/>
      <c r="Q949" s="101"/>
      <c r="R949" s="101"/>
      <c r="S949" s="101"/>
      <c r="T949" s="101"/>
      <c r="U949" s="101"/>
      <c r="V949" s="101"/>
      <c r="W949" s="101"/>
      <c r="X949" s="101"/>
      <c r="Y949" s="101"/>
      <c r="Z949" s="101"/>
    </row>
    <row r="950" ht="13.5" customHeight="1">
      <c r="A950" s="101"/>
      <c r="B950" s="102"/>
      <c r="C950" s="101"/>
      <c r="D950" s="101"/>
      <c r="E950" s="101"/>
      <c r="F950" s="101"/>
      <c r="G950" s="101"/>
      <c r="H950" s="101"/>
      <c r="I950" s="101"/>
      <c r="J950" s="101"/>
      <c r="K950" s="101"/>
      <c r="L950" s="101"/>
      <c r="M950" s="101"/>
      <c r="N950" s="101"/>
      <c r="O950" s="101"/>
      <c r="P950" s="101"/>
      <c r="Q950" s="101"/>
      <c r="R950" s="101"/>
      <c r="S950" s="101"/>
      <c r="T950" s="101"/>
      <c r="U950" s="101"/>
      <c r="V950" s="101"/>
      <c r="W950" s="101"/>
      <c r="X950" s="101"/>
      <c r="Y950" s="101"/>
      <c r="Z950" s="101"/>
    </row>
    <row r="951" ht="13.5" customHeight="1">
      <c r="A951" s="101"/>
      <c r="B951" s="102"/>
      <c r="C951" s="101"/>
      <c r="D951" s="101"/>
      <c r="E951" s="101"/>
      <c r="F951" s="101"/>
      <c r="G951" s="101"/>
      <c r="H951" s="101"/>
      <c r="I951" s="101"/>
      <c r="J951" s="101"/>
      <c r="K951" s="101"/>
      <c r="L951" s="101"/>
      <c r="M951" s="101"/>
      <c r="N951" s="101"/>
      <c r="O951" s="101"/>
      <c r="P951" s="101"/>
      <c r="Q951" s="101"/>
      <c r="R951" s="101"/>
      <c r="S951" s="101"/>
      <c r="T951" s="101"/>
      <c r="U951" s="101"/>
      <c r="V951" s="101"/>
      <c r="W951" s="101"/>
      <c r="X951" s="101"/>
      <c r="Y951" s="101"/>
      <c r="Z951" s="101"/>
    </row>
    <row r="952" ht="13.5" customHeight="1">
      <c r="A952" s="101"/>
      <c r="B952" s="102"/>
      <c r="C952" s="101"/>
      <c r="D952" s="101"/>
      <c r="E952" s="101"/>
      <c r="F952" s="101"/>
      <c r="G952" s="101"/>
      <c r="H952" s="101"/>
      <c r="I952" s="101"/>
      <c r="J952" s="101"/>
      <c r="K952" s="101"/>
      <c r="L952" s="101"/>
      <c r="M952" s="101"/>
      <c r="N952" s="101"/>
      <c r="O952" s="101"/>
      <c r="P952" s="101"/>
      <c r="Q952" s="101"/>
      <c r="R952" s="101"/>
      <c r="S952" s="101"/>
      <c r="T952" s="101"/>
      <c r="U952" s="101"/>
      <c r="V952" s="101"/>
      <c r="W952" s="101"/>
      <c r="X952" s="101"/>
      <c r="Y952" s="101"/>
      <c r="Z952" s="101"/>
    </row>
    <row r="953" ht="13.5" customHeight="1">
      <c r="A953" s="101"/>
      <c r="B953" s="102"/>
      <c r="C953" s="101"/>
      <c r="D953" s="101"/>
      <c r="E953" s="101"/>
      <c r="F953" s="101"/>
      <c r="G953" s="101"/>
      <c r="H953" s="101"/>
      <c r="I953" s="101"/>
      <c r="J953" s="101"/>
      <c r="K953" s="101"/>
      <c r="L953" s="101"/>
      <c r="M953" s="101"/>
      <c r="N953" s="101"/>
      <c r="O953" s="101"/>
      <c r="P953" s="101"/>
      <c r="Q953" s="101"/>
      <c r="R953" s="101"/>
      <c r="S953" s="101"/>
      <c r="T953" s="101"/>
      <c r="U953" s="101"/>
      <c r="V953" s="101"/>
      <c r="W953" s="101"/>
      <c r="X953" s="101"/>
      <c r="Y953" s="101"/>
      <c r="Z953" s="101"/>
    </row>
    <row r="954" ht="13.5" customHeight="1">
      <c r="A954" s="101"/>
      <c r="B954" s="102"/>
      <c r="C954" s="101"/>
      <c r="D954" s="101"/>
      <c r="E954" s="101"/>
      <c r="F954" s="101"/>
      <c r="G954" s="101"/>
      <c r="H954" s="101"/>
      <c r="I954" s="101"/>
      <c r="J954" s="101"/>
      <c r="K954" s="101"/>
      <c r="L954" s="101"/>
      <c r="M954" s="101"/>
      <c r="N954" s="101"/>
      <c r="O954" s="101"/>
      <c r="P954" s="101"/>
      <c r="Q954" s="101"/>
      <c r="R954" s="101"/>
      <c r="S954" s="101"/>
      <c r="T954" s="101"/>
      <c r="U954" s="101"/>
      <c r="V954" s="101"/>
      <c r="W954" s="101"/>
      <c r="X954" s="101"/>
      <c r="Y954" s="101"/>
      <c r="Z954" s="101"/>
    </row>
    <row r="955" ht="13.5" customHeight="1">
      <c r="A955" s="101"/>
      <c r="B955" s="102"/>
      <c r="C955" s="101"/>
      <c r="D955" s="101"/>
      <c r="E955" s="101"/>
      <c r="F955" s="101"/>
      <c r="G955" s="101"/>
      <c r="H955" s="101"/>
      <c r="I955" s="101"/>
      <c r="J955" s="101"/>
      <c r="K955" s="101"/>
      <c r="L955" s="101"/>
      <c r="M955" s="101"/>
      <c r="N955" s="101"/>
      <c r="O955" s="101"/>
      <c r="P955" s="101"/>
      <c r="Q955" s="101"/>
      <c r="R955" s="101"/>
      <c r="S955" s="101"/>
      <c r="T955" s="101"/>
      <c r="U955" s="101"/>
      <c r="V955" s="101"/>
      <c r="W955" s="101"/>
      <c r="X955" s="101"/>
      <c r="Y955" s="101"/>
      <c r="Z955" s="101"/>
    </row>
    <row r="956" ht="13.5" customHeight="1">
      <c r="A956" s="101"/>
      <c r="B956" s="102"/>
      <c r="C956" s="101"/>
      <c r="D956" s="101"/>
      <c r="E956" s="101"/>
      <c r="F956" s="101"/>
      <c r="G956" s="101"/>
      <c r="H956" s="101"/>
      <c r="I956" s="101"/>
      <c r="J956" s="101"/>
      <c r="K956" s="101"/>
      <c r="L956" s="101"/>
      <c r="M956" s="101"/>
      <c r="N956" s="101"/>
      <c r="O956" s="101"/>
      <c r="P956" s="101"/>
      <c r="Q956" s="101"/>
      <c r="R956" s="101"/>
      <c r="S956" s="101"/>
      <c r="T956" s="101"/>
      <c r="U956" s="101"/>
      <c r="V956" s="101"/>
      <c r="W956" s="101"/>
      <c r="X956" s="101"/>
      <c r="Y956" s="101"/>
      <c r="Z956" s="101"/>
    </row>
    <row r="957" ht="13.5" customHeight="1">
      <c r="A957" s="101"/>
      <c r="B957" s="102"/>
      <c r="C957" s="101"/>
      <c r="D957" s="101"/>
      <c r="E957" s="101"/>
      <c r="F957" s="101"/>
      <c r="G957" s="101"/>
      <c r="H957" s="101"/>
      <c r="I957" s="101"/>
      <c r="J957" s="101"/>
      <c r="K957" s="101"/>
      <c r="L957" s="101"/>
      <c r="M957" s="101"/>
      <c r="N957" s="101"/>
      <c r="O957" s="101"/>
      <c r="P957" s="101"/>
      <c r="Q957" s="101"/>
      <c r="R957" s="101"/>
      <c r="S957" s="101"/>
      <c r="T957" s="101"/>
      <c r="U957" s="101"/>
      <c r="V957" s="101"/>
      <c r="W957" s="101"/>
      <c r="X957" s="101"/>
      <c r="Y957" s="101"/>
      <c r="Z957" s="101"/>
    </row>
    <row r="958" ht="13.5" customHeight="1">
      <c r="A958" s="101"/>
      <c r="B958" s="102"/>
      <c r="C958" s="101"/>
      <c r="D958" s="101"/>
      <c r="E958" s="101"/>
      <c r="F958" s="101"/>
      <c r="G958" s="101"/>
      <c r="H958" s="101"/>
      <c r="I958" s="101"/>
      <c r="J958" s="101"/>
      <c r="K958" s="101"/>
      <c r="L958" s="101"/>
      <c r="M958" s="101"/>
      <c r="N958" s="101"/>
      <c r="O958" s="101"/>
      <c r="P958" s="101"/>
      <c r="Q958" s="101"/>
      <c r="R958" s="101"/>
      <c r="S958" s="101"/>
      <c r="T958" s="101"/>
      <c r="U958" s="101"/>
      <c r="V958" s="101"/>
      <c r="W958" s="101"/>
      <c r="X958" s="101"/>
      <c r="Y958" s="101"/>
      <c r="Z958" s="101"/>
    </row>
    <row r="959" ht="13.5" customHeight="1">
      <c r="A959" s="101"/>
      <c r="B959" s="102"/>
      <c r="C959" s="101"/>
      <c r="D959" s="101"/>
      <c r="E959" s="101"/>
      <c r="F959" s="101"/>
      <c r="G959" s="101"/>
      <c r="H959" s="101"/>
      <c r="I959" s="101"/>
      <c r="J959" s="101"/>
      <c r="K959" s="101"/>
      <c r="L959" s="101"/>
      <c r="M959" s="101"/>
      <c r="N959" s="101"/>
      <c r="O959" s="101"/>
      <c r="P959" s="101"/>
      <c r="Q959" s="101"/>
      <c r="R959" s="101"/>
      <c r="S959" s="101"/>
      <c r="T959" s="101"/>
      <c r="U959" s="101"/>
      <c r="V959" s="101"/>
      <c r="W959" s="101"/>
      <c r="X959" s="101"/>
      <c r="Y959" s="101"/>
      <c r="Z959" s="101"/>
    </row>
    <row r="960" ht="13.5" customHeight="1">
      <c r="A960" s="101"/>
      <c r="B960" s="102"/>
      <c r="C960" s="101"/>
      <c r="D960" s="101"/>
      <c r="E960" s="101"/>
      <c r="F960" s="101"/>
      <c r="G960" s="101"/>
      <c r="H960" s="101"/>
      <c r="I960" s="101"/>
      <c r="J960" s="101"/>
      <c r="K960" s="101"/>
      <c r="L960" s="101"/>
      <c r="M960" s="101"/>
      <c r="N960" s="101"/>
      <c r="O960" s="101"/>
      <c r="P960" s="101"/>
      <c r="Q960" s="101"/>
      <c r="R960" s="101"/>
      <c r="S960" s="101"/>
      <c r="T960" s="101"/>
      <c r="U960" s="101"/>
      <c r="V960" s="101"/>
      <c r="W960" s="101"/>
      <c r="X960" s="101"/>
      <c r="Y960" s="101"/>
      <c r="Z960" s="101"/>
    </row>
    <row r="961" ht="13.5" customHeight="1">
      <c r="A961" s="101"/>
      <c r="B961" s="102"/>
      <c r="C961" s="101"/>
      <c r="D961" s="101"/>
      <c r="E961" s="101"/>
      <c r="F961" s="101"/>
      <c r="G961" s="101"/>
      <c r="H961" s="101"/>
      <c r="I961" s="101"/>
      <c r="J961" s="101"/>
      <c r="K961" s="101"/>
      <c r="L961" s="101"/>
      <c r="M961" s="101"/>
      <c r="N961" s="101"/>
      <c r="O961" s="101"/>
      <c r="P961" s="101"/>
      <c r="Q961" s="101"/>
      <c r="R961" s="101"/>
      <c r="S961" s="101"/>
      <c r="T961" s="101"/>
      <c r="U961" s="101"/>
      <c r="V961" s="101"/>
      <c r="W961" s="101"/>
      <c r="X961" s="101"/>
      <c r="Y961" s="101"/>
      <c r="Z961" s="101"/>
    </row>
    <row r="962" ht="13.5" customHeight="1">
      <c r="A962" s="101"/>
      <c r="B962" s="102"/>
      <c r="C962" s="101"/>
      <c r="D962" s="101"/>
      <c r="E962" s="101"/>
      <c r="F962" s="101"/>
      <c r="G962" s="101"/>
      <c r="H962" s="101"/>
      <c r="I962" s="101"/>
      <c r="J962" s="101"/>
      <c r="K962" s="101"/>
      <c r="L962" s="101"/>
      <c r="M962" s="101"/>
      <c r="N962" s="101"/>
      <c r="O962" s="101"/>
      <c r="P962" s="101"/>
      <c r="Q962" s="101"/>
      <c r="R962" s="101"/>
      <c r="S962" s="101"/>
      <c r="T962" s="101"/>
      <c r="U962" s="101"/>
      <c r="V962" s="101"/>
      <c r="W962" s="101"/>
      <c r="X962" s="101"/>
      <c r="Y962" s="101"/>
      <c r="Z962" s="101"/>
    </row>
    <row r="963" ht="13.5" customHeight="1">
      <c r="A963" s="101"/>
      <c r="B963" s="102"/>
      <c r="C963" s="101"/>
      <c r="D963" s="101"/>
      <c r="E963" s="101"/>
      <c r="F963" s="101"/>
      <c r="G963" s="101"/>
      <c r="H963" s="101"/>
      <c r="I963" s="101"/>
      <c r="J963" s="101"/>
      <c r="K963" s="101"/>
      <c r="L963" s="101"/>
      <c r="M963" s="101"/>
      <c r="N963" s="101"/>
      <c r="O963" s="101"/>
      <c r="P963" s="101"/>
      <c r="Q963" s="101"/>
      <c r="R963" s="101"/>
      <c r="S963" s="101"/>
      <c r="T963" s="101"/>
      <c r="U963" s="101"/>
      <c r="V963" s="101"/>
      <c r="W963" s="101"/>
      <c r="X963" s="101"/>
      <c r="Y963" s="101"/>
      <c r="Z963" s="101"/>
    </row>
    <row r="964" ht="13.5" customHeight="1">
      <c r="A964" s="101"/>
      <c r="B964" s="102"/>
      <c r="C964" s="101"/>
      <c r="D964" s="101"/>
      <c r="E964" s="101"/>
      <c r="F964" s="101"/>
      <c r="G964" s="101"/>
      <c r="H964" s="101"/>
      <c r="I964" s="101"/>
      <c r="J964" s="101"/>
      <c r="K964" s="101"/>
      <c r="L964" s="101"/>
      <c r="M964" s="101"/>
      <c r="N964" s="101"/>
      <c r="O964" s="101"/>
      <c r="P964" s="101"/>
      <c r="Q964" s="101"/>
      <c r="R964" s="101"/>
      <c r="S964" s="101"/>
      <c r="T964" s="101"/>
      <c r="U964" s="101"/>
      <c r="V964" s="101"/>
      <c r="W964" s="101"/>
      <c r="X964" s="101"/>
      <c r="Y964" s="101"/>
      <c r="Z964" s="101"/>
    </row>
    <row r="965" ht="13.5" customHeight="1">
      <c r="A965" s="101"/>
      <c r="B965" s="102"/>
      <c r="C965" s="101"/>
      <c r="D965" s="101"/>
      <c r="E965" s="101"/>
      <c r="F965" s="101"/>
      <c r="G965" s="101"/>
      <c r="H965" s="101"/>
      <c r="I965" s="101"/>
      <c r="J965" s="101"/>
      <c r="K965" s="101"/>
      <c r="L965" s="101"/>
      <c r="M965" s="101"/>
      <c r="N965" s="101"/>
      <c r="O965" s="101"/>
      <c r="P965" s="101"/>
      <c r="Q965" s="101"/>
      <c r="R965" s="101"/>
      <c r="S965" s="101"/>
      <c r="T965" s="101"/>
      <c r="U965" s="101"/>
      <c r="V965" s="101"/>
      <c r="W965" s="101"/>
      <c r="X965" s="101"/>
      <c r="Y965" s="101"/>
      <c r="Z965" s="101"/>
    </row>
    <row r="966" ht="13.5" customHeight="1">
      <c r="A966" s="101"/>
      <c r="B966" s="102"/>
      <c r="C966" s="101"/>
      <c r="D966" s="101"/>
      <c r="E966" s="101"/>
      <c r="F966" s="101"/>
      <c r="G966" s="101"/>
      <c r="H966" s="101"/>
      <c r="I966" s="101"/>
      <c r="J966" s="101"/>
      <c r="K966" s="101"/>
      <c r="L966" s="101"/>
      <c r="M966" s="101"/>
      <c r="N966" s="101"/>
      <c r="O966" s="101"/>
      <c r="P966" s="101"/>
      <c r="Q966" s="101"/>
      <c r="R966" s="101"/>
      <c r="S966" s="101"/>
      <c r="T966" s="101"/>
      <c r="U966" s="101"/>
      <c r="V966" s="101"/>
      <c r="W966" s="101"/>
      <c r="X966" s="101"/>
      <c r="Y966" s="101"/>
      <c r="Z966" s="101"/>
    </row>
    <row r="967" ht="13.5" customHeight="1">
      <c r="A967" s="101"/>
      <c r="B967" s="102"/>
      <c r="C967" s="101"/>
      <c r="D967" s="101"/>
      <c r="E967" s="101"/>
      <c r="F967" s="101"/>
      <c r="G967" s="101"/>
      <c r="H967" s="101"/>
      <c r="I967" s="101"/>
      <c r="J967" s="101"/>
      <c r="K967" s="101"/>
      <c r="L967" s="101"/>
      <c r="M967" s="101"/>
      <c r="N967" s="101"/>
      <c r="O967" s="101"/>
      <c r="P967" s="101"/>
      <c r="Q967" s="101"/>
      <c r="R967" s="101"/>
      <c r="S967" s="101"/>
      <c r="T967" s="101"/>
      <c r="U967" s="101"/>
      <c r="V967" s="101"/>
      <c r="W967" s="101"/>
      <c r="X967" s="101"/>
      <c r="Y967" s="101"/>
      <c r="Z967" s="101"/>
    </row>
    <row r="968" ht="13.5" customHeight="1">
      <c r="A968" s="101"/>
      <c r="B968" s="102"/>
      <c r="C968" s="101"/>
      <c r="D968" s="101"/>
      <c r="E968" s="101"/>
      <c r="F968" s="101"/>
      <c r="G968" s="101"/>
      <c r="H968" s="101"/>
      <c r="I968" s="101"/>
      <c r="J968" s="101"/>
      <c r="K968" s="101"/>
      <c r="L968" s="101"/>
      <c r="M968" s="101"/>
      <c r="N968" s="101"/>
      <c r="O968" s="101"/>
      <c r="P968" s="101"/>
      <c r="Q968" s="101"/>
      <c r="R968" s="101"/>
      <c r="S968" s="101"/>
      <c r="T968" s="101"/>
      <c r="U968" s="101"/>
      <c r="V968" s="101"/>
      <c r="W968" s="101"/>
      <c r="X968" s="101"/>
      <c r="Y968" s="101"/>
      <c r="Z968" s="101"/>
    </row>
    <row r="969" ht="13.5" customHeight="1">
      <c r="A969" s="101"/>
      <c r="B969" s="102"/>
      <c r="C969" s="101"/>
      <c r="D969" s="101"/>
      <c r="E969" s="101"/>
      <c r="F969" s="101"/>
      <c r="G969" s="101"/>
      <c r="H969" s="101"/>
      <c r="I969" s="101"/>
      <c r="J969" s="101"/>
      <c r="K969" s="101"/>
      <c r="L969" s="101"/>
      <c r="M969" s="101"/>
      <c r="N969" s="101"/>
      <c r="O969" s="101"/>
      <c r="P969" s="101"/>
      <c r="Q969" s="101"/>
      <c r="R969" s="101"/>
      <c r="S969" s="101"/>
      <c r="T969" s="101"/>
      <c r="U969" s="101"/>
      <c r="V969" s="101"/>
      <c r="W969" s="101"/>
      <c r="X969" s="101"/>
      <c r="Y969" s="101"/>
      <c r="Z969" s="101"/>
    </row>
    <row r="970" ht="13.5" customHeight="1">
      <c r="A970" s="101"/>
      <c r="B970" s="102"/>
      <c r="C970" s="101"/>
      <c r="D970" s="101"/>
      <c r="E970" s="101"/>
      <c r="F970" s="101"/>
      <c r="G970" s="101"/>
      <c r="H970" s="101"/>
      <c r="I970" s="101"/>
      <c r="J970" s="101"/>
      <c r="K970" s="101"/>
      <c r="L970" s="101"/>
      <c r="M970" s="101"/>
      <c r="N970" s="101"/>
      <c r="O970" s="101"/>
      <c r="P970" s="101"/>
      <c r="Q970" s="101"/>
      <c r="R970" s="101"/>
      <c r="S970" s="101"/>
      <c r="T970" s="101"/>
      <c r="U970" s="101"/>
      <c r="V970" s="101"/>
      <c r="W970" s="101"/>
      <c r="X970" s="101"/>
      <c r="Y970" s="101"/>
      <c r="Z970" s="101"/>
    </row>
    <row r="971" ht="13.5" customHeight="1">
      <c r="A971" s="101"/>
      <c r="B971" s="102"/>
      <c r="C971" s="101"/>
      <c r="D971" s="101"/>
      <c r="E971" s="101"/>
      <c r="F971" s="101"/>
      <c r="G971" s="101"/>
      <c r="H971" s="101"/>
      <c r="I971" s="101"/>
      <c r="J971" s="101"/>
      <c r="K971" s="101"/>
      <c r="L971" s="101"/>
      <c r="M971" s="101"/>
      <c r="N971" s="101"/>
      <c r="O971" s="101"/>
      <c r="P971" s="101"/>
      <c r="Q971" s="101"/>
      <c r="R971" s="101"/>
      <c r="S971" s="101"/>
      <c r="T971" s="101"/>
      <c r="U971" s="101"/>
      <c r="V971" s="101"/>
      <c r="W971" s="101"/>
      <c r="X971" s="101"/>
      <c r="Y971" s="101"/>
      <c r="Z971" s="101"/>
    </row>
    <row r="972" ht="13.5" customHeight="1">
      <c r="A972" s="101"/>
      <c r="B972" s="102"/>
      <c r="C972" s="101"/>
      <c r="D972" s="101"/>
      <c r="E972" s="101"/>
      <c r="F972" s="101"/>
      <c r="G972" s="101"/>
      <c r="H972" s="101"/>
      <c r="I972" s="101"/>
      <c r="J972" s="101"/>
      <c r="K972" s="101"/>
      <c r="L972" s="101"/>
      <c r="M972" s="101"/>
      <c r="N972" s="101"/>
      <c r="O972" s="101"/>
      <c r="P972" s="101"/>
      <c r="Q972" s="101"/>
      <c r="R972" s="101"/>
      <c r="S972" s="101"/>
      <c r="T972" s="101"/>
      <c r="U972" s="101"/>
      <c r="V972" s="101"/>
      <c r="W972" s="101"/>
      <c r="X972" s="101"/>
      <c r="Y972" s="101"/>
      <c r="Z972" s="101"/>
    </row>
    <row r="973" ht="13.5" customHeight="1">
      <c r="A973" s="101"/>
      <c r="B973" s="102"/>
      <c r="C973" s="101"/>
      <c r="D973" s="101"/>
      <c r="E973" s="101"/>
      <c r="F973" s="101"/>
      <c r="G973" s="101"/>
      <c r="H973" s="101"/>
      <c r="I973" s="101"/>
      <c r="J973" s="101"/>
      <c r="K973" s="101"/>
      <c r="L973" s="101"/>
      <c r="M973" s="101"/>
      <c r="N973" s="101"/>
      <c r="O973" s="101"/>
      <c r="P973" s="101"/>
      <c r="Q973" s="101"/>
      <c r="R973" s="101"/>
      <c r="S973" s="101"/>
      <c r="T973" s="101"/>
      <c r="U973" s="101"/>
      <c r="V973" s="101"/>
      <c r="W973" s="101"/>
      <c r="X973" s="101"/>
      <c r="Y973" s="101"/>
      <c r="Z973" s="101"/>
    </row>
    <row r="974" ht="13.5" customHeight="1">
      <c r="A974" s="101"/>
      <c r="B974" s="102"/>
      <c r="C974" s="101"/>
      <c r="D974" s="101"/>
      <c r="E974" s="101"/>
      <c r="F974" s="101"/>
      <c r="G974" s="101"/>
      <c r="H974" s="101"/>
      <c r="I974" s="101"/>
      <c r="J974" s="101"/>
      <c r="K974" s="101"/>
      <c r="L974" s="101"/>
      <c r="M974" s="101"/>
      <c r="N974" s="101"/>
      <c r="O974" s="101"/>
      <c r="P974" s="101"/>
      <c r="Q974" s="101"/>
      <c r="R974" s="101"/>
      <c r="S974" s="101"/>
      <c r="T974" s="101"/>
      <c r="U974" s="101"/>
      <c r="V974" s="101"/>
      <c r="W974" s="101"/>
      <c r="X974" s="101"/>
      <c r="Y974" s="101"/>
      <c r="Z974" s="101"/>
    </row>
    <row r="975" ht="13.5" customHeight="1">
      <c r="A975" s="101"/>
      <c r="B975" s="102"/>
      <c r="C975" s="101"/>
      <c r="D975" s="101"/>
      <c r="E975" s="101"/>
      <c r="F975" s="101"/>
      <c r="G975" s="101"/>
      <c r="H975" s="101"/>
      <c r="I975" s="101"/>
      <c r="J975" s="101"/>
      <c r="K975" s="101"/>
      <c r="L975" s="101"/>
      <c r="M975" s="101"/>
      <c r="N975" s="101"/>
      <c r="O975" s="101"/>
      <c r="P975" s="101"/>
      <c r="Q975" s="101"/>
      <c r="R975" s="101"/>
      <c r="S975" s="101"/>
      <c r="T975" s="101"/>
      <c r="U975" s="101"/>
      <c r="V975" s="101"/>
      <c r="W975" s="101"/>
      <c r="X975" s="101"/>
      <c r="Y975" s="101"/>
      <c r="Z975" s="101"/>
    </row>
    <row r="976" ht="13.5" customHeight="1">
      <c r="A976" s="101"/>
      <c r="B976" s="102"/>
      <c r="C976" s="101"/>
      <c r="D976" s="101"/>
      <c r="E976" s="101"/>
      <c r="F976" s="101"/>
      <c r="G976" s="101"/>
      <c r="H976" s="101"/>
      <c r="I976" s="101"/>
      <c r="J976" s="101"/>
      <c r="K976" s="101"/>
      <c r="L976" s="101"/>
      <c r="M976" s="101"/>
      <c r="N976" s="101"/>
      <c r="O976" s="101"/>
      <c r="P976" s="101"/>
      <c r="Q976" s="101"/>
      <c r="R976" s="101"/>
      <c r="S976" s="101"/>
      <c r="T976" s="101"/>
      <c r="U976" s="101"/>
      <c r="V976" s="101"/>
      <c r="W976" s="101"/>
      <c r="X976" s="101"/>
      <c r="Y976" s="101"/>
      <c r="Z976" s="101"/>
    </row>
    <row r="977" ht="13.5" customHeight="1">
      <c r="A977" s="101"/>
      <c r="B977" s="102"/>
      <c r="C977" s="101"/>
      <c r="D977" s="101"/>
      <c r="E977" s="101"/>
      <c r="F977" s="101"/>
      <c r="G977" s="101"/>
      <c r="H977" s="101"/>
      <c r="I977" s="101"/>
      <c r="J977" s="101"/>
      <c r="K977" s="101"/>
      <c r="L977" s="101"/>
      <c r="M977" s="101"/>
      <c r="N977" s="101"/>
      <c r="O977" s="101"/>
      <c r="P977" s="101"/>
      <c r="Q977" s="101"/>
      <c r="R977" s="101"/>
      <c r="S977" s="101"/>
      <c r="T977" s="101"/>
      <c r="U977" s="101"/>
      <c r="V977" s="101"/>
      <c r="W977" s="101"/>
      <c r="X977" s="101"/>
      <c r="Y977" s="101"/>
      <c r="Z977" s="101"/>
    </row>
    <row r="978" ht="13.5" customHeight="1">
      <c r="A978" s="101"/>
      <c r="B978" s="102"/>
      <c r="C978" s="101"/>
      <c r="D978" s="101"/>
      <c r="E978" s="101"/>
      <c r="F978" s="101"/>
      <c r="G978" s="101"/>
      <c r="H978" s="101"/>
      <c r="I978" s="101"/>
      <c r="J978" s="101"/>
      <c r="K978" s="101"/>
      <c r="L978" s="101"/>
      <c r="M978" s="101"/>
      <c r="N978" s="101"/>
      <c r="O978" s="101"/>
      <c r="P978" s="101"/>
      <c r="Q978" s="101"/>
      <c r="R978" s="101"/>
      <c r="S978" s="101"/>
      <c r="T978" s="101"/>
      <c r="U978" s="101"/>
      <c r="V978" s="101"/>
      <c r="W978" s="101"/>
      <c r="X978" s="101"/>
      <c r="Y978" s="101"/>
      <c r="Z978" s="101"/>
    </row>
    <row r="979" ht="13.5" customHeight="1">
      <c r="A979" s="101"/>
      <c r="B979" s="102"/>
      <c r="C979" s="101"/>
      <c r="D979" s="101"/>
      <c r="E979" s="101"/>
      <c r="F979" s="101"/>
      <c r="G979" s="101"/>
      <c r="H979" s="101"/>
      <c r="I979" s="101"/>
      <c r="J979" s="101"/>
      <c r="K979" s="101"/>
      <c r="L979" s="101"/>
      <c r="M979" s="101"/>
      <c r="N979" s="101"/>
      <c r="O979" s="101"/>
      <c r="P979" s="101"/>
      <c r="Q979" s="101"/>
      <c r="R979" s="101"/>
      <c r="S979" s="101"/>
      <c r="T979" s="101"/>
      <c r="U979" s="101"/>
      <c r="V979" s="101"/>
      <c r="W979" s="101"/>
      <c r="X979" s="101"/>
      <c r="Y979" s="101"/>
      <c r="Z979" s="101"/>
    </row>
    <row r="980" ht="13.5" customHeight="1">
      <c r="A980" s="101"/>
      <c r="B980" s="102"/>
      <c r="C980" s="101"/>
      <c r="D980" s="101"/>
      <c r="E980" s="101"/>
      <c r="F980" s="101"/>
      <c r="G980" s="101"/>
      <c r="H980" s="101"/>
      <c r="I980" s="101"/>
      <c r="J980" s="101"/>
      <c r="K980" s="101"/>
      <c r="L980" s="101"/>
      <c r="M980" s="101"/>
      <c r="N980" s="101"/>
      <c r="O980" s="101"/>
      <c r="P980" s="101"/>
      <c r="Q980" s="101"/>
      <c r="R980" s="101"/>
      <c r="S980" s="101"/>
      <c r="T980" s="101"/>
      <c r="U980" s="101"/>
      <c r="V980" s="101"/>
      <c r="W980" s="101"/>
      <c r="X980" s="101"/>
      <c r="Y980" s="101"/>
      <c r="Z980" s="101"/>
    </row>
    <row r="981" ht="13.5" customHeight="1">
      <c r="A981" s="101"/>
      <c r="B981" s="102"/>
      <c r="C981" s="101"/>
      <c r="D981" s="101"/>
      <c r="E981" s="101"/>
      <c r="F981" s="101"/>
      <c r="G981" s="101"/>
      <c r="H981" s="101"/>
      <c r="I981" s="101"/>
      <c r="J981" s="101"/>
      <c r="K981" s="101"/>
      <c r="L981" s="101"/>
      <c r="M981" s="101"/>
      <c r="N981" s="101"/>
      <c r="O981" s="101"/>
      <c r="P981" s="101"/>
      <c r="Q981" s="101"/>
      <c r="R981" s="101"/>
      <c r="S981" s="101"/>
      <c r="T981" s="101"/>
      <c r="U981" s="101"/>
      <c r="V981" s="101"/>
      <c r="W981" s="101"/>
      <c r="X981" s="101"/>
      <c r="Y981" s="101"/>
      <c r="Z981" s="101"/>
    </row>
    <row r="982" ht="13.5" customHeight="1">
      <c r="A982" s="101"/>
      <c r="B982" s="102"/>
      <c r="C982" s="101"/>
      <c r="D982" s="101"/>
      <c r="E982" s="101"/>
      <c r="F982" s="101"/>
      <c r="G982" s="101"/>
      <c r="H982" s="101"/>
      <c r="I982" s="101"/>
      <c r="J982" s="101"/>
      <c r="K982" s="101"/>
      <c r="L982" s="101"/>
      <c r="M982" s="101"/>
      <c r="N982" s="101"/>
      <c r="O982" s="101"/>
      <c r="P982" s="101"/>
      <c r="Q982" s="101"/>
      <c r="R982" s="101"/>
      <c r="S982" s="101"/>
      <c r="T982" s="101"/>
      <c r="U982" s="101"/>
      <c r="V982" s="101"/>
      <c r="W982" s="101"/>
      <c r="X982" s="101"/>
      <c r="Y982" s="101"/>
      <c r="Z982" s="101"/>
    </row>
    <row r="983" ht="13.5" customHeight="1">
      <c r="A983" s="101"/>
      <c r="B983" s="102"/>
      <c r="C983" s="101"/>
      <c r="D983" s="101"/>
      <c r="E983" s="101"/>
      <c r="F983" s="101"/>
      <c r="G983" s="101"/>
      <c r="H983" s="101"/>
      <c r="I983" s="101"/>
      <c r="J983" s="101"/>
      <c r="K983" s="101"/>
      <c r="L983" s="101"/>
      <c r="M983" s="101"/>
      <c r="N983" s="101"/>
      <c r="O983" s="101"/>
      <c r="P983" s="101"/>
      <c r="Q983" s="101"/>
      <c r="R983" s="101"/>
      <c r="S983" s="101"/>
      <c r="T983" s="101"/>
      <c r="U983" s="101"/>
      <c r="V983" s="101"/>
      <c r="W983" s="101"/>
      <c r="X983" s="101"/>
      <c r="Y983" s="101"/>
      <c r="Z983" s="101"/>
    </row>
    <row r="984" ht="13.5" customHeight="1">
      <c r="A984" s="101"/>
      <c r="B984" s="102"/>
      <c r="C984" s="101"/>
      <c r="D984" s="101"/>
      <c r="E984" s="101"/>
      <c r="F984" s="101"/>
      <c r="G984" s="101"/>
      <c r="H984" s="101"/>
      <c r="I984" s="101"/>
      <c r="J984" s="101"/>
      <c r="K984" s="101"/>
      <c r="L984" s="101"/>
      <c r="M984" s="101"/>
      <c r="N984" s="101"/>
      <c r="O984" s="101"/>
      <c r="P984" s="101"/>
      <c r="Q984" s="101"/>
      <c r="R984" s="101"/>
      <c r="S984" s="101"/>
      <c r="T984" s="101"/>
      <c r="U984" s="101"/>
      <c r="V984" s="101"/>
      <c r="W984" s="101"/>
      <c r="X984" s="101"/>
      <c r="Y984" s="101"/>
      <c r="Z984" s="101"/>
    </row>
    <row r="985" ht="13.5" customHeight="1">
      <c r="A985" s="101"/>
      <c r="B985" s="102"/>
      <c r="C985" s="101"/>
      <c r="D985" s="101"/>
      <c r="E985" s="101"/>
      <c r="F985" s="101"/>
      <c r="G985" s="101"/>
      <c r="H985" s="101"/>
      <c r="I985" s="101"/>
      <c r="J985" s="101"/>
      <c r="K985" s="101"/>
      <c r="L985" s="101"/>
      <c r="M985" s="101"/>
      <c r="N985" s="101"/>
      <c r="O985" s="101"/>
      <c r="P985" s="101"/>
      <c r="Q985" s="101"/>
      <c r="R985" s="101"/>
      <c r="S985" s="101"/>
      <c r="T985" s="101"/>
      <c r="U985" s="101"/>
      <c r="V985" s="101"/>
      <c r="W985" s="101"/>
      <c r="X985" s="101"/>
      <c r="Y985" s="101"/>
      <c r="Z985" s="101"/>
    </row>
    <row r="986" ht="13.5" customHeight="1">
      <c r="A986" s="101"/>
      <c r="B986" s="102"/>
      <c r="C986" s="101"/>
      <c r="D986" s="101"/>
      <c r="E986" s="101"/>
      <c r="F986" s="101"/>
      <c r="G986" s="101"/>
      <c r="H986" s="101"/>
      <c r="I986" s="101"/>
      <c r="J986" s="101"/>
      <c r="K986" s="101"/>
      <c r="L986" s="101"/>
      <c r="M986" s="101"/>
      <c r="N986" s="101"/>
      <c r="O986" s="101"/>
      <c r="P986" s="101"/>
      <c r="Q986" s="101"/>
      <c r="R986" s="101"/>
      <c r="S986" s="101"/>
      <c r="T986" s="101"/>
      <c r="U986" s="101"/>
      <c r="V986" s="101"/>
      <c r="W986" s="101"/>
      <c r="X986" s="101"/>
      <c r="Y986" s="101"/>
      <c r="Z986" s="101"/>
    </row>
    <row r="987" ht="13.5" customHeight="1">
      <c r="A987" s="101"/>
      <c r="B987" s="102"/>
      <c r="C987" s="101"/>
      <c r="D987" s="101"/>
      <c r="E987" s="101"/>
      <c r="F987" s="101"/>
      <c r="G987" s="101"/>
      <c r="H987" s="101"/>
      <c r="I987" s="101"/>
      <c r="J987" s="101"/>
      <c r="K987" s="101"/>
      <c r="L987" s="101"/>
      <c r="M987" s="101"/>
      <c r="N987" s="101"/>
      <c r="O987" s="101"/>
      <c r="P987" s="101"/>
      <c r="Q987" s="101"/>
      <c r="R987" s="101"/>
      <c r="S987" s="101"/>
      <c r="T987" s="101"/>
      <c r="U987" s="101"/>
      <c r="V987" s="101"/>
      <c r="W987" s="101"/>
      <c r="X987" s="101"/>
      <c r="Y987" s="101"/>
      <c r="Z987" s="101"/>
    </row>
    <row r="988" ht="13.5" customHeight="1">
      <c r="A988" s="101"/>
      <c r="B988" s="102"/>
      <c r="C988" s="101"/>
      <c r="D988" s="101"/>
      <c r="E988" s="101"/>
      <c r="F988" s="101"/>
      <c r="G988" s="101"/>
      <c r="H988" s="101"/>
      <c r="I988" s="101"/>
      <c r="J988" s="101"/>
      <c r="K988" s="101"/>
      <c r="L988" s="101"/>
      <c r="M988" s="101"/>
      <c r="N988" s="101"/>
      <c r="O988" s="101"/>
      <c r="P988" s="101"/>
      <c r="Q988" s="101"/>
      <c r="R988" s="101"/>
      <c r="S988" s="101"/>
      <c r="T988" s="101"/>
      <c r="U988" s="101"/>
      <c r="V988" s="101"/>
      <c r="W988" s="101"/>
      <c r="X988" s="101"/>
      <c r="Y988" s="101"/>
      <c r="Z988" s="101"/>
    </row>
    <row r="989" ht="13.5" customHeight="1">
      <c r="A989" s="101"/>
      <c r="B989" s="102"/>
      <c r="C989" s="101"/>
      <c r="D989" s="101"/>
      <c r="E989" s="101"/>
      <c r="F989" s="101"/>
      <c r="G989" s="101"/>
      <c r="H989" s="101"/>
      <c r="I989" s="101"/>
      <c r="J989" s="101"/>
      <c r="K989" s="101"/>
      <c r="L989" s="101"/>
      <c r="M989" s="101"/>
      <c r="N989" s="101"/>
      <c r="O989" s="101"/>
      <c r="P989" s="101"/>
      <c r="Q989" s="101"/>
      <c r="R989" s="101"/>
      <c r="S989" s="101"/>
      <c r="T989" s="101"/>
      <c r="U989" s="101"/>
      <c r="V989" s="101"/>
      <c r="W989" s="101"/>
      <c r="X989" s="101"/>
      <c r="Y989" s="101"/>
      <c r="Z989" s="101"/>
    </row>
    <row r="990" ht="13.5" customHeight="1">
      <c r="A990" s="101"/>
      <c r="B990" s="102"/>
      <c r="C990" s="101"/>
      <c r="D990" s="101"/>
      <c r="E990" s="101"/>
      <c r="F990" s="101"/>
      <c r="G990" s="101"/>
      <c r="H990" s="101"/>
      <c r="I990" s="101"/>
      <c r="J990" s="101"/>
      <c r="K990" s="101"/>
      <c r="L990" s="101"/>
      <c r="M990" s="101"/>
      <c r="N990" s="101"/>
      <c r="O990" s="101"/>
      <c r="P990" s="101"/>
      <c r="Q990" s="101"/>
      <c r="R990" s="101"/>
      <c r="S990" s="101"/>
      <c r="T990" s="101"/>
      <c r="U990" s="101"/>
      <c r="V990" s="101"/>
      <c r="W990" s="101"/>
      <c r="X990" s="101"/>
      <c r="Y990" s="101"/>
      <c r="Z990" s="101"/>
    </row>
    <row r="991" ht="13.5" customHeight="1">
      <c r="A991" s="101"/>
      <c r="B991" s="102"/>
      <c r="C991" s="101"/>
      <c r="D991" s="101"/>
      <c r="E991" s="101"/>
      <c r="F991" s="101"/>
      <c r="G991" s="101"/>
      <c r="H991" s="101"/>
      <c r="I991" s="101"/>
      <c r="J991" s="101"/>
      <c r="K991" s="101"/>
      <c r="L991" s="101"/>
      <c r="M991" s="101"/>
      <c r="N991" s="101"/>
      <c r="O991" s="101"/>
      <c r="P991" s="101"/>
      <c r="Q991" s="101"/>
      <c r="R991" s="101"/>
      <c r="S991" s="101"/>
      <c r="T991" s="101"/>
      <c r="U991" s="101"/>
      <c r="V991" s="101"/>
      <c r="W991" s="101"/>
      <c r="X991" s="101"/>
      <c r="Y991" s="101"/>
      <c r="Z991" s="101"/>
    </row>
    <row r="992" ht="13.5" customHeight="1">
      <c r="A992" s="101"/>
      <c r="B992" s="102"/>
      <c r="C992" s="101"/>
      <c r="D992" s="101"/>
      <c r="E992" s="101"/>
      <c r="F992" s="101"/>
      <c r="G992" s="101"/>
      <c r="H992" s="101"/>
      <c r="I992" s="101"/>
      <c r="J992" s="101"/>
      <c r="K992" s="101"/>
      <c r="L992" s="101"/>
      <c r="M992" s="101"/>
      <c r="N992" s="101"/>
      <c r="O992" s="101"/>
      <c r="P992" s="101"/>
      <c r="Q992" s="101"/>
      <c r="R992" s="101"/>
      <c r="S992" s="101"/>
      <c r="T992" s="101"/>
      <c r="U992" s="101"/>
      <c r="V992" s="101"/>
      <c r="W992" s="101"/>
      <c r="X992" s="101"/>
      <c r="Y992" s="101"/>
      <c r="Z992" s="101"/>
    </row>
    <row r="993" ht="13.5" customHeight="1">
      <c r="A993" s="101"/>
      <c r="B993" s="102"/>
      <c r="C993" s="101"/>
      <c r="D993" s="101"/>
      <c r="E993" s="101"/>
      <c r="F993" s="101"/>
      <c r="G993" s="101"/>
      <c r="H993" s="101"/>
      <c r="I993" s="101"/>
      <c r="J993" s="101"/>
      <c r="K993" s="101"/>
      <c r="L993" s="101"/>
      <c r="M993" s="101"/>
      <c r="N993" s="101"/>
      <c r="O993" s="101"/>
      <c r="P993" s="101"/>
      <c r="Q993" s="101"/>
      <c r="R993" s="101"/>
      <c r="S993" s="101"/>
      <c r="T993" s="101"/>
      <c r="U993" s="101"/>
      <c r="V993" s="101"/>
      <c r="W993" s="101"/>
      <c r="X993" s="101"/>
      <c r="Y993" s="101"/>
      <c r="Z993" s="101"/>
    </row>
    <row r="994" ht="13.5" customHeight="1">
      <c r="A994" s="101"/>
      <c r="B994" s="102"/>
      <c r="C994" s="101"/>
      <c r="D994" s="101"/>
      <c r="E994" s="101"/>
      <c r="F994" s="101"/>
      <c r="G994" s="101"/>
      <c r="H994" s="101"/>
      <c r="I994" s="101"/>
      <c r="J994" s="101"/>
      <c r="K994" s="101"/>
      <c r="L994" s="101"/>
      <c r="M994" s="101"/>
      <c r="N994" s="101"/>
      <c r="O994" s="101"/>
      <c r="P994" s="101"/>
      <c r="Q994" s="101"/>
      <c r="R994" s="101"/>
      <c r="S994" s="101"/>
      <c r="T994" s="101"/>
      <c r="U994" s="101"/>
      <c r="V994" s="101"/>
      <c r="W994" s="101"/>
      <c r="X994" s="101"/>
      <c r="Y994" s="101"/>
      <c r="Z994" s="101"/>
    </row>
    <row r="995" ht="13.5" customHeight="1">
      <c r="A995" s="101"/>
      <c r="B995" s="102"/>
      <c r="C995" s="101"/>
      <c r="D995" s="101"/>
      <c r="E995" s="101"/>
      <c r="F995" s="101"/>
      <c r="G995" s="101"/>
      <c r="H995" s="101"/>
      <c r="I995" s="101"/>
      <c r="J995" s="101"/>
      <c r="K995" s="101"/>
      <c r="L995" s="101"/>
      <c r="M995" s="101"/>
      <c r="N995" s="101"/>
      <c r="O995" s="101"/>
      <c r="P995" s="101"/>
      <c r="Q995" s="101"/>
      <c r="R995" s="101"/>
      <c r="S995" s="101"/>
      <c r="T995" s="101"/>
      <c r="U995" s="101"/>
      <c r="V995" s="101"/>
      <c r="W995" s="101"/>
      <c r="X995" s="101"/>
      <c r="Y995" s="101"/>
      <c r="Z995" s="101"/>
    </row>
  </sheetData>
  <autoFilter ref="$A$4:$E$111"/>
  <mergeCells count="1">
    <mergeCell ref="A1:D1"/>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7.57"/>
    <col customWidth="1" min="2" max="2" width="137.0"/>
    <col customWidth="1" min="3" max="3" width="25.0"/>
    <col customWidth="1" min="4" max="4" width="19.0"/>
    <col customWidth="1" min="5" max="5" width="12.0"/>
    <col customWidth="1" min="6" max="26" width="10.71"/>
  </cols>
  <sheetData>
    <row r="2" ht="16.5" customHeight="1">
      <c r="A2" s="132" t="s">
        <v>402</v>
      </c>
      <c r="B2" s="23"/>
      <c r="C2" s="23"/>
      <c r="D2" s="23"/>
      <c r="E2" s="23"/>
      <c r="F2" s="133"/>
      <c r="G2" s="133"/>
      <c r="H2" s="133"/>
      <c r="I2" s="133"/>
      <c r="J2" s="133"/>
      <c r="K2" s="133"/>
      <c r="L2" s="133"/>
      <c r="M2" s="133"/>
      <c r="N2" s="133"/>
      <c r="O2" s="133"/>
      <c r="P2" s="133"/>
      <c r="Q2" s="133"/>
      <c r="R2" s="133"/>
      <c r="S2" s="133"/>
      <c r="T2" s="133"/>
      <c r="U2" s="133"/>
      <c r="V2" s="133"/>
      <c r="W2" s="133"/>
      <c r="X2" s="133"/>
      <c r="Y2" s="133"/>
      <c r="Z2" s="133"/>
    </row>
    <row r="3">
      <c r="A3" s="103" t="s">
        <v>82</v>
      </c>
      <c r="B3" s="103" t="s">
        <v>83</v>
      </c>
      <c r="C3" s="105" t="s">
        <v>403</v>
      </c>
      <c r="D3" s="105" t="s">
        <v>84</v>
      </c>
      <c r="E3" s="103" t="s">
        <v>85</v>
      </c>
    </row>
    <row r="4">
      <c r="A4" s="110" t="s">
        <v>404</v>
      </c>
      <c r="B4" s="134" t="s">
        <v>405</v>
      </c>
      <c r="C4" s="86" t="s">
        <v>406</v>
      </c>
      <c r="D4" s="135" t="s">
        <v>407</v>
      </c>
      <c r="E4" s="119" t="s">
        <v>127</v>
      </c>
    </row>
    <row r="5">
      <c r="A5" s="132" t="s">
        <v>408</v>
      </c>
      <c r="B5" s="23"/>
      <c r="C5" s="23"/>
      <c r="D5" s="23"/>
      <c r="E5" s="23"/>
    </row>
    <row r="6">
      <c r="A6" s="103" t="s">
        <v>82</v>
      </c>
      <c r="B6" s="103" t="s">
        <v>83</v>
      </c>
      <c r="C6" s="105" t="s">
        <v>403</v>
      </c>
      <c r="D6" s="105" t="s">
        <v>84</v>
      </c>
      <c r="E6" s="103" t="s">
        <v>85</v>
      </c>
    </row>
    <row r="7" ht="103.5" customHeight="1">
      <c r="A7" s="110" t="s">
        <v>404</v>
      </c>
      <c r="B7" s="134" t="s">
        <v>409</v>
      </c>
      <c r="C7" s="86" t="s">
        <v>406</v>
      </c>
      <c r="D7" s="135" t="s">
        <v>407</v>
      </c>
      <c r="E7" s="119" t="s">
        <v>110</v>
      </c>
    </row>
    <row r="8" ht="74.25" customHeight="1">
      <c r="A8" s="110" t="s">
        <v>404</v>
      </c>
      <c r="B8" s="134" t="s">
        <v>410</v>
      </c>
      <c r="C8" s="86" t="s">
        <v>406</v>
      </c>
      <c r="D8" s="135" t="s">
        <v>407</v>
      </c>
      <c r="E8" s="119" t="s">
        <v>110</v>
      </c>
    </row>
    <row r="9" ht="119.25" customHeight="1">
      <c r="A9" s="110" t="s">
        <v>404</v>
      </c>
      <c r="B9" s="136" t="s">
        <v>411</v>
      </c>
      <c r="C9" s="86" t="s">
        <v>406</v>
      </c>
      <c r="D9" s="135" t="s">
        <v>407</v>
      </c>
      <c r="E9" s="119" t="s">
        <v>110</v>
      </c>
    </row>
    <row r="10" ht="135.0" customHeight="1">
      <c r="A10" s="110" t="s">
        <v>404</v>
      </c>
      <c r="B10" s="137" t="s">
        <v>412</v>
      </c>
      <c r="C10" s="86" t="s">
        <v>413</v>
      </c>
      <c r="D10" s="135" t="s">
        <v>407</v>
      </c>
      <c r="E10" s="119" t="s">
        <v>110</v>
      </c>
    </row>
    <row r="11" ht="99.75" customHeight="1">
      <c r="A11" s="110" t="s">
        <v>404</v>
      </c>
      <c r="B11" s="134" t="s">
        <v>414</v>
      </c>
      <c r="C11" s="86" t="s">
        <v>413</v>
      </c>
      <c r="D11" s="135" t="s">
        <v>407</v>
      </c>
      <c r="E11" s="119" t="s">
        <v>110</v>
      </c>
    </row>
    <row r="12" ht="81.0" customHeight="1">
      <c r="A12" s="110" t="s">
        <v>404</v>
      </c>
      <c r="B12" s="134" t="s">
        <v>415</v>
      </c>
      <c r="C12" s="86" t="s">
        <v>413</v>
      </c>
      <c r="D12" s="135" t="s">
        <v>407</v>
      </c>
      <c r="E12" s="119" t="s">
        <v>110</v>
      </c>
    </row>
  </sheetData>
  <mergeCells count="2">
    <mergeCell ref="A2:E2"/>
    <mergeCell ref="A5:E5"/>
  </mergeCells>
  <printOptions horizontalCentered="1"/>
  <pageMargins bottom="0.7480314960629921" footer="0.0" header="0.0" left="0.7086614173228347" right="0.7086614173228347" top="0.7480314960629921"/>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29"/>
    <col customWidth="1" min="2" max="2" width="99.43"/>
    <col customWidth="1" min="3" max="3" width="29.71"/>
    <col customWidth="1" min="4" max="4" width="18.0"/>
    <col customWidth="1" min="5" max="26" width="15.0"/>
  </cols>
  <sheetData>
    <row r="1" ht="16.5" customHeight="1">
      <c r="A1" s="138" t="s">
        <v>81</v>
      </c>
      <c r="B1" s="43"/>
      <c r="C1" s="43"/>
      <c r="D1" s="44"/>
      <c r="E1" s="139"/>
      <c r="F1" s="139"/>
      <c r="G1" s="139"/>
      <c r="H1" s="139"/>
      <c r="I1" s="139"/>
      <c r="J1" s="139"/>
      <c r="K1" s="139"/>
      <c r="L1" s="139"/>
      <c r="M1" s="139"/>
      <c r="N1" s="139"/>
      <c r="O1" s="139"/>
      <c r="P1" s="139"/>
      <c r="Q1" s="139"/>
      <c r="R1" s="139"/>
      <c r="S1" s="139"/>
      <c r="T1" s="139"/>
      <c r="U1" s="139"/>
      <c r="V1" s="139"/>
      <c r="W1" s="139"/>
      <c r="X1" s="139"/>
      <c r="Y1" s="139"/>
      <c r="Z1" s="139"/>
    </row>
    <row r="2">
      <c r="A2" s="139"/>
      <c r="B2" s="139"/>
      <c r="C2" s="139"/>
      <c r="D2" s="139"/>
      <c r="E2" s="139"/>
      <c r="F2" s="139"/>
      <c r="G2" s="139"/>
      <c r="H2" s="139"/>
      <c r="I2" s="139"/>
      <c r="J2" s="139"/>
      <c r="K2" s="139"/>
      <c r="L2" s="139"/>
      <c r="M2" s="139"/>
      <c r="N2" s="139"/>
      <c r="O2" s="139"/>
      <c r="P2" s="139"/>
      <c r="Q2" s="139"/>
      <c r="R2" s="139"/>
      <c r="S2" s="139"/>
      <c r="T2" s="139"/>
      <c r="U2" s="139"/>
      <c r="V2" s="139"/>
      <c r="W2" s="139"/>
      <c r="X2" s="139"/>
      <c r="Y2" s="139"/>
      <c r="Z2" s="139"/>
    </row>
    <row r="3">
      <c r="A3" s="140" t="s">
        <v>82</v>
      </c>
      <c r="B3" s="140" t="s">
        <v>83</v>
      </c>
      <c r="C3" s="141" t="s">
        <v>84</v>
      </c>
      <c r="D3" s="140" t="s">
        <v>85</v>
      </c>
      <c r="E3" s="139"/>
      <c r="F3" s="139"/>
      <c r="G3" s="139"/>
      <c r="H3" s="139"/>
      <c r="I3" s="139"/>
      <c r="J3" s="139"/>
      <c r="K3" s="139"/>
      <c r="L3" s="139"/>
      <c r="M3" s="139"/>
      <c r="N3" s="139"/>
      <c r="O3" s="139"/>
      <c r="P3" s="139"/>
      <c r="Q3" s="139"/>
      <c r="R3" s="139"/>
      <c r="S3" s="139"/>
      <c r="T3" s="139"/>
      <c r="U3" s="139"/>
      <c r="V3" s="139"/>
      <c r="W3" s="139"/>
      <c r="X3" s="139"/>
      <c r="Y3" s="139"/>
      <c r="Z3" s="139"/>
    </row>
    <row r="4">
      <c r="A4" s="142" t="s">
        <v>86</v>
      </c>
      <c r="B4" s="143" t="s">
        <v>416</v>
      </c>
      <c r="C4" s="144" t="s">
        <v>88</v>
      </c>
      <c r="D4" s="145" t="s">
        <v>89</v>
      </c>
      <c r="E4" s="146"/>
      <c r="F4" s="146"/>
      <c r="G4" s="146"/>
      <c r="H4" s="146"/>
      <c r="I4" s="146"/>
      <c r="J4" s="146"/>
      <c r="K4" s="146"/>
      <c r="L4" s="146"/>
      <c r="M4" s="146"/>
      <c r="N4" s="146"/>
      <c r="O4" s="146"/>
      <c r="P4" s="146"/>
      <c r="Q4" s="146"/>
      <c r="R4" s="146"/>
      <c r="S4" s="146"/>
      <c r="T4" s="146"/>
      <c r="U4" s="146"/>
      <c r="V4" s="146"/>
      <c r="W4" s="146"/>
      <c r="X4" s="146"/>
      <c r="Y4" s="146"/>
      <c r="Z4" s="146"/>
    </row>
    <row r="5">
      <c r="A5" s="142" t="s">
        <v>86</v>
      </c>
      <c r="B5" s="143" t="s">
        <v>417</v>
      </c>
      <c r="C5" s="144" t="s">
        <v>88</v>
      </c>
      <c r="D5" s="145" t="s">
        <v>89</v>
      </c>
      <c r="E5" s="146"/>
      <c r="F5" s="146"/>
      <c r="G5" s="146"/>
      <c r="H5" s="146"/>
      <c r="I5" s="146"/>
      <c r="J5" s="146"/>
      <c r="K5" s="146"/>
      <c r="L5" s="146"/>
      <c r="M5" s="146"/>
      <c r="N5" s="146"/>
      <c r="O5" s="146"/>
      <c r="P5" s="146"/>
      <c r="Q5" s="146"/>
      <c r="R5" s="146"/>
      <c r="S5" s="146"/>
      <c r="T5" s="146"/>
      <c r="U5" s="146"/>
      <c r="V5" s="146"/>
      <c r="W5" s="146"/>
      <c r="X5" s="146"/>
      <c r="Y5" s="146"/>
      <c r="Z5" s="146"/>
    </row>
    <row r="6">
      <c r="A6" s="142" t="s">
        <v>86</v>
      </c>
      <c r="B6" s="143" t="s">
        <v>418</v>
      </c>
      <c r="C6" s="144" t="s">
        <v>88</v>
      </c>
      <c r="D6" s="145" t="s">
        <v>89</v>
      </c>
      <c r="E6" s="146"/>
      <c r="F6" s="146"/>
      <c r="G6" s="146"/>
      <c r="H6" s="146"/>
      <c r="I6" s="146"/>
      <c r="J6" s="146"/>
      <c r="K6" s="146"/>
      <c r="L6" s="146"/>
      <c r="M6" s="146"/>
      <c r="N6" s="146"/>
      <c r="O6" s="146"/>
      <c r="P6" s="146"/>
      <c r="Q6" s="146"/>
      <c r="R6" s="146"/>
      <c r="S6" s="146"/>
      <c r="T6" s="146"/>
      <c r="U6" s="146"/>
      <c r="V6" s="146"/>
      <c r="W6" s="146"/>
      <c r="X6" s="146"/>
      <c r="Y6" s="146"/>
      <c r="Z6" s="146"/>
    </row>
    <row r="7" ht="111.75" customHeight="1">
      <c r="A7" s="142" t="s">
        <v>86</v>
      </c>
      <c r="B7" s="143" t="s">
        <v>419</v>
      </c>
      <c r="C7" s="144" t="s">
        <v>88</v>
      </c>
      <c r="D7" s="145" t="s">
        <v>89</v>
      </c>
      <c r="E7" s="146"/>
      <c r="F7" s="146"/>
      <c r="G7" s="146"/>
      <c r="H7" s="146"/>
      <c r="I7" s="146"/>
      <c r="J7" s="146"/>
      <c r="K7" s="146"/>
      <c r="L7" s="146"/>
      <c r="M7" s="146"/>
      <c r="N7" s="146"/>
      <c r="O7" s="146"/>
      <c r="P7" s="146"/>
      <c r="Q7" s="146"/>
      <c r="R7" s="146"/>
      <c r="S7" s="146"/>
      <c r="T7" s="146"/>
      <c r="U7" s="146"/>
      <c r="V7" s="146"/>
      <c r="W7" s="146"/>
      <c r="X7" s="146"/>
      <c r="Y7" s="146"/>
      <c r="Z7" s="146"/>
    </row>
    <row r="8" ht="118.5" customHeight="1">
      <c r="A8" s="142" t="s">
        <v>86</v>
      </c>
      <c r="B8" s="143" t="s">
        <v>420</v>
      </c>
      <c r="C8" s="144" t="s">
        <v>88</v>
      </c>
      <c r="D8" s="145" t="s">
        <v>89</v>
      </c>
      <c r="E8" s="146"/>
      <c r="F8" s="146"/>
      <c r="G8" s="146"/>
      <c r="H8" s="146"/>
      <c r="I8" s="146"/>
      <c r="J8" s="146"/>
      <c r="K8" s="146"/>
      <c r="L8" s="146"/>
      <c r="M8" s="146"/>
      <c r="N8" s="146"/>
      <c r="O8" s="146"/>
      <c r="P8" s="146"/>
      <c r="Q8" s="146"/>
      <c r="R8" s="146"/>
      <c r="S8" s="146"/>
      <c r="T8" s="146"/>
      <c r="U8" s="146"/>
      <c r="V8" s="146"/>
      <c r="W8" s="146"/>
      <c r="X8" s="146"/>
      <c r="Y8" s="146"/>
      <c r="Z8" s="146"/>
    </row>
    <row r="9" ht="111.75" customHeight="1">
      <c r="A9" s="142" t="s">
        <v>86</v>
      </c>
      <c r="B9" s="143" t="s">
        <v>421</v>
      </c>
      <c r="C9" s="144" t="s">
        <v>88</v>
      </c>
      <c r="D9" s="145" t="s">
        <v>89</v>
      </c>
      <c r="E9" s="146"/>
      <c r="F9" s="146"/>
      <c r="G9" s="146"/>
      <c r="H9" s="146"/>
      <c r="I9" s="146"/>
      <c r="J9" s="146"/>
      <c r="K9" s="146"/>
      <c r="L9" s="146"/>
      <c r="M9" s="146"/>
      <c r="N9" s="146"/>
      <c r="O9" s="146"/>
      <c r="P9" s="146"/>
      <c r="Q9" s="146"/>
      <c r="R9" s="146"/>
      <c r="S9" s="146"/>
      <c r="T9" s="146"/>
      <c r="U9" s="146"/>
      <c r="V9" s="146"/>
      <c r="W9" s="146"/>
      <c r="X9" s="146"/>
      <c r="Y9" s="146"/>
      <c r="Z9" s="146"/>
    </row>
    <row r="10">
      <c r="A10" s="147" t="s">
        <v>95</v>
      </c>
      <c r="B10" s="143" t="s">
        <v>422</v>
      </c>
      <c r="C10" s="148" t="s">
        <v>97</v>
      </c>
      <c r="D10" s="145" t="s">
        <v>89</v>
      </c>
      <c r="E10" s="146"/>
      <c r="F10" s="146"/>
      <c r="G10" s="146"/>
      <c r="H10" s="146"/>
      <c r="I10" s="146"/>
      <c r="J10" s="146"/>
      <c r="K10" s="146"/>
      <c r="L10" s="146"/>
      <c r="M10" s="146"/>
      <c r="N10" s="146"/>
      <c r="O10" s="146"/>
      <c r="P10" s="146"/>
      <c r="Q10" s="146"/>
      <c r="R10" s="146"/>
      <c r="S10" s="146"/>
      <c r="T10" s="146"/>
      <c r="U10" s="146"/>
      <c r="V10" s="146"/>
      <c r="W10" s="146"/>
      <c r="X10" s="146"/>
      <c r="Y10" s="146"/>
      <c r="Z10" s="146"/>
    </row>
    <row r="11">
      <c r="A11" s="142" t="s">
        <v>86</v>
      </c>
      <c r="B11" s="143" t="s">
        <v>423</v>
      </c>
      <c r="C11" s="144" t="s">
        <v>88</v>
      </c>
      <c r="D11" s="145" t="s">
        <v>89</v>
      </c>
      <c r="E11" s="146"/>
      <c r="F11" s="146"/>
      <c r="G11" s="146"/>
      <c r="H11" s="146"/>
      <c r="I11" s="146"/>
      <c r="J11" s="146"/>
      <c r="K11" s="146"/>
      <c r="L11" s="146"/>
      <c r="M11" s="146"/>
      <c r="N11" s="146"/>
      <c r="O11" s="146"/>
      <c r="P11" s="146"/>
      <c r="Q11" s="146"/>
      <c r="R11" s="146"/>
      <c r="S11" s="146"/>
      <c r="T11" s="146"/>
      <c r="U11" s="146"/>
      <c r="V11" s="146"/>
      <c r="W11" s="146"/>
      <c r="X11" s="146"/>
      <c r="Y11" s="146"/>
      <c r="Z11" s="146"/>
    </row>
    <row r="12">
      <c r="A12" s="142" t="s">
        <v>86</v>
      </c>
      <c r="B12" s="143" t="s">
        <v>424</v>
      </c>
      <c r="C12" s="144" t="s">
        <v>88</v>
      </c>
      <c r="D12" s="145" t="s">
        <v>89</v>
      </c>
      <c r="E12" s="146"/>
      <c r="F12" s="146"/>
      <c r="G12" s="146"/>
      <c r="H12" s="146"/>
      <c r="I12" s="146"/>
      <c r="J12" s="146"/>
      <c r="K12" s="146"/>
      <c r="L12" s="146"/>
      <c r="M12" s="146"/>
      <c r="N12" s="146"/>
      <c r="O12" s="146"/>
      <c r="P12" s="146"/>
      <c r="Q12" s="146"/>
      <c r="R12" s="146"/>
      <c r="S12" s="146"/>
      <c r="T12" s="146"/>
      <c r="U12" s="146"/>
      <c r="V12" s="146"/>
      <c r="W12" s="146"/>
      <c r="X12" s="146"/>
      <c r="Y12" s="146"/>
      <c r="Z12" s="146"/>
    </row>
    <row r="13">
      <c r="A13" s="142" t="s">
        <v>86</v>
      </c>
      <c r="B13" s="143" t="s">
        <v>425</v>
      </c>
      <c r="C13" s="144" t="s">
        <v>88</v>
      </c>
      <c r="D13" s="145" t="s">
        <v>89</v>
      </c>
      <c r="E13" s="146"/>
      <c r="F13" s="146"/>
      <c r="G13" s="146"/>
      <c r="H13" s="146"/>
      <c r="I13" s="146"/>
      <c r="J13" s="146"/>
      <c r="K13" s="146"/>
      <c r="L13" s="146"/>
      <c r="M13" s="146"/>
      <c r="N13" s="146"/>
      <c r="O13" s="146"/>
      <c r="P13" s="146"/>
      <c r="Q13" s="146"/>
      <c r="R13" s="146"/>
      <c r="S13" s="146"/>
      <c r="T13" s="146"/>
      <c r="U13" s="146"/>
      <c r="V13" s="146"/>
      <c r="W13" s="146"/>
      <c r="X13" s="146"/>
      <c r="Y13" s="146"/>
      <c r="Z13" s="146"/>
    </row>
    <row r="14">
      <c r="A14" s="142" t="s">
        <v>86</v>
      </c>
      <c r="B14" s="143" t="s">
        <v>426</v>
      </c>
      <c r="C14" s="144" t="s">
        <v>88</v>
      </c>
      <c r="D14" s="145" t="s">
        <v>89</v>
      </c>
      <c r="E14" s="146"/>
      <c r="F14" s="146"/>
      <c r="G14" s="146"/>
      <c r="H14" s="146"/>
      <c r="I14" s="146"/>
      <c r="J14" s="146"/>
      <c r="K14" s="146"/>
      <c r="L14" s="146"/>
      <c r="M14" s="146"/>
      <c r="N14" s="146"/>
      <c r="O14" s="146"/>
      <c r="P14" s="146"/>
      <c r="Q14" s="146"/>
      <c r="R14" s="146"/>
      <c r="S14" s="146"/>
      <c r="T14" s="146"/>
      <c r="U14" s="146"/>
      <c r="V14" s="146"/>
      <c r="W14" s="146"/>
      <c r="X14" s="146"/>
      <c r="Y14" s="146"/>
      <c r="Z14" s="146"/>
    </row>
    <row r="15">
      <c r="A15" s="142" t="s">
        <v>86</v>
      </c>
      <c r="B15" s="143" t="s">
        <v>427</v>
      </c>
      <c r="C15" s="144" t="s">
        <v>88</v>
      </c>
      <c r="D15" s="145" t="s">
        <v>89</v>
      </c>
      <c r="E15" s="146"/>
      <c r="F15" s="146"/>
      <c r="G15" s="146"/>
      <c r="H15" s="146"/>
      <c r="I15" s="146"/>
      <c r="J15" s="146"/>
      <c r="K15" s="146"/>
      <c r="L15" s="146"/>
      <c r="M15" s="146"/>
      <c r="N15" s="146"/>
      <c r="O15" s="146"/>
      <c r="P15" s="146"/>
      <c r="Q15" s="146"/>
      <c r="R15" s="146"/>
      <c r="S15" s="146"/>
      <c r="T15" s="146"/>
      <c r="U15" s="146"/>
      <c r="V15" s="146"/>
      <c r="W15" s="146"/>
      <c r="X15" s="146"/>
      <c r="Y15" s="146"/>
      <c r="Z15" s="146"/>
    </row>
    <row r="16" ht="178.5" customHeight="1">
      <c r="A16" s="142" t="s">
        <v>86</v>
      </c>
      <c r="B16" s="143" t="s">
        <v>428</v>
      </c>
      <c r="C16" s="144" t="s">
        <v>88</v>
      </c>
      <c r="D16" s="145" t="s">
        <v>89</v>
      </c>
      <c r="E16" s="146"/>
      <c r="F16" s="146"/>
      <c r="G16" s="146"/>
      <c r="H16" s="146"/>
      <c r="I16" s="146"/>
      <c r="J16" s="146"/>
      <c r="K16" s="146"/>
      <c r="L16" s="146"/>
      <c r="M16" s="146"/>
      <c r="N16" s="146"/>
      <c r="O16" s="146"/>
      <c r="P16" s="146"/>
      <c r="Q16" s="146"/>
      <c r="R16" s="146"/>
      <c r="S16" s="146"/>
      <c r="T16" s="146"/>
      <c r="U16" s="146"/>
      <c r="V16" s="146"/>
      <c r="W16" s="146"/>
      <c r="X16" s="146"/>
      <c r="Y16" s="146"/>
      <c r="Z16" s="146"/>
    </row>
    <row r="17">
      <c r="A17" s="142" t="s">
        <v>86</v>
      </c>
      <c r="B17" s="143" t="s">
        <v>429</v>
      </c>
      <c r="C17" s="144" t="s">
        <v>88</v>
      </c>
      <c r="D17" s="145" t="s">
        <v>89</v>
      </c>
      <c r="E17" s="146"/>
      <c r="F17" s="146"/>
      <c r="G17" s="146"/>
      <c r="H17" s="146"/>
      <c r="I17" s="146"/>
      <c r="J17" s="146"/>
      <c r="K17" s="146"/>
      <c r="L17" s="146"/>
      <c r="M17" s="146"/>
      <c r="N17" s="146"/>
      <c r="O17" s="146"/>
      <c r="P17" s="146"/>
      <c r="Q17" s="146"/>
      <c r="R17" s="146"/>
      <c r="S17" s="146"/>
      <c r="T17" s="146"/>
      <c r="U17" s="146"/>
      <c r="V17" s="146"/>
      <c r="W17" s="146"/>
      <c r="X17" s="146"/>
      <c r="Y17" s="146"/>
      <c r="Z17" s="146"/>
    </row>
    <row r="18">
      <c r="A18" s="147" t="s">
        <v>105</v>
      </c>
      <c r="B18" s="143" t="s">
        <v>430</v>
      </c>
      <c r="C18" s="144" t="s">
        <v>88</v>
      </c>
      <c r="D18" s="145" t="s">
        <v>107</v>
      </c>
      <c r="E18" s="146"/>
      <c r="F18" s="146"/>
      <c r="G18" s="146"/>
      <c r="H18" s="146"/>
      <c r="I18" s="146"/>
      <c r="J18" s="146"/>
      <c r="K18" s="146"/>
      <c r="L18" s="146"/>
      <c r="M18" s="146"/>
      <c r="N18" s="146"/>
      <c r="O18" s="146"/>
      <c r="P18" s="146"/>
      <c r="Q18" s="146"/>
      <c r="R18" s="146"/>
      <c r="S18" s="146"/>
      <c r="T18" s="146"/>
      <c r="U18" s="146"/>
      <c r="V18" s="146"/>
      <c r="W18" s="146"/>
      <c r="X18" s="146"/>
      <c r="Y18" s="146"/>
      <c r="Z18" s="146"/>
    </row>
    <row r="19">
      <c r="A19" s="149"/>
      <c r="B19" s="150"/>
      <c r="C19" s="149"/>
      <c r="D19" s="151"/>
      <c r="E19" s="146"/>
      <c r="F19" s="146"/>
      <c r="G19" s="146"/>
      <c r="H19" s="146"/>
      <c r="I19" s="146"/>
      <c r="J19" s="146"/>
      <c r="K19" s="146"/>
      <c r="L19" s="146"/>
      <c r="M19" s="146"/>
      <c r="N19" s="146"/>
      <c r="O19" s="146"/>
      <c r="P19" s="146"/>
      <c r="Q19" s="146"/>
      <c r="R19" s="146"/>
      <c r="S19" s="146"/>
      <c r="T19" s="146"/>
      <c r="U19" s="146"/>
      <c r="V19" s="146"/>
      <c r="W19" s="146"/>
      <c r="X19" s="146"/>
      <c r="Y19" s="146"/>
      <c r="Z19" s="146"/>
    </row>
    <row r="20">
      <c r="A20" s="149"/>
      <c r="B20" s="150"/>
      <c r="C20" s="149"/>
      <c r="D20" s="151"/>
      <c r="E20" s="146"/>
      <c r="F20" s="146"/>
      <c r="G20" s="146"/>
      <c r="H20" s="146"/>
      <c r="I20" s="146"/>
      <c r="J20" s="146"/>
      <c r="K20" s="146"/>
      <c r="L20" s="146"/>
      <c r="M20" s="146"/>
      <c r="N20" s="146"/>
      <c r="O20" s="146"/>
      <c r="P20" s="146"/>
      <c r="Q20" s="146"/>
      <c r="R20" s="146"/>
      <c r="S20" s="146"/>
      <c r="T20" s="146"/>
      <c r="U20" s="146"/>
      <c r="V20" s="146"/>
      <c r="W20" s="146"/>
      <c r="X20" s="146"/>
      <c r="Y20" s="146"/>
      <c r="Z20" s="146"/>
    </row>
    <row r="21">
      <c r="A21" s="149"/>
      <c r="B21" s="150"/>
      <c r="C21" s="149"/>
      <c r="D21" s="151"/>
      <c r="E21" s="146"/>
      <c r="F21" s="146"/>
      <c r="G21" s="146"/>
      <c r="H21" s="146"/>
      <c r="I21" s="146"/>
      <c r="J21" s="146"/>
      <c r="K21" s="146"/>
      <c r="L21" s="146"/>
      <c r="M21" s="146"/>
      <c r="N21" s="146"/>
      <c r="O21" s="146"/>
      <c r="P21" s="146"/>
      <c r="Q21" s="146"/>
      <c r="R21" s="146"/>
      <c r="S21" s="146"/>
      <c r="T21" s="146"/>
      <c r="U21" s="146"/>
      <c r="V21" s="146"/>
      <c r="W21" s="146"/>
      <c r="X21" s="146"/>
      <c r="Y21" s="146"/>
      <c r="Z21" s="146"/>
    </row>
    <row r="22">
      <c r="A22" s="149"/>
      <c r="B22" s="150"/>
      <c r="C22" s="149"/>
      <c r="D22" s="151"/>
      <c r="E22" s="146"/>
      <c r="F22" s="146"/>
      <c r="G22" s="146"/>
      <c r="H22" s="146"/>
      <c r="I22" s="146"/>
      <c r="J22" s="146"/>
      <c r="K22" s="146"/>
      <c r="L22" s="146"/>
      <c r="M22" s="146"/>
      <c r="N22" s="146"/>
      <c r="O22" s="146"/>
      <c r="P22" s="146"/>
      <c r="Q22" s="146"/>
      <c r="R22" s="146"/>
      <c r="S22" s="146"/>
      <c r="T22" s="146"/>
      <c r="U22" s="146"/>
      <c r="V22" s="146"/>
      <c r="W22" s="146"/>
      <c r="X22" s="146"/>
      <c r="Y22" s="146"/>
      <c r="Z22" s="146"/>
    </row>
    <row r="23">
      <c r="A23" s="149"/>
      <c r="B23" s="150"/>
      <c r="C23" s="149"/>
      <c r="D23" s="151"/>
      <c r="E23" s="146"/>
      <c r="F23" s="146"/>
      <c r="G23" s="146"/>
      <c r="H23" s="146"/>
      <c r="I23" s="146"/>
      <c r="J23" s="146"/>
      <c r="K23" s="146"/>
      <c r="L23" s="146"/>
      <c r="M23" s="146"/>
      <c r="N23" s="146"/>
      <c r="O23" s="146"/>
      <c r="P23" s="146"/>
      <c r="Q23" s="146"/>
      <c r="R23" s="146"/>
      <c r="S23" s="146"/>
      <c r="T23" s="146"/>
      <c r="U23" s="146"/>
      <c r="V23" s="146"/>
      <c r="W23" s="146"/>
      <c r="X23" s="146"/>
      <c r="Y23" s="146"/>
      <c r="Z23" s="146"/>
    </row>
    <row r="24">
      <c r="A24" s="149"/>
      <c r="B24" s="150"/>
      <c r="C24" s="149"/>
      <c r="D24" s="151"/>
      <c r="E24" s="146"/>
      <c r="F24" s="146"/>
      <c r="G24" s="146"/>
      <c r="H24" s="146"/>
      <c r="I24" s="146"/>
      <c r="J24" s="146"/>
      <c r="K24" s="146"/>
      <c r="L24" s="146"/>
      <c r="M24" s="146"/>
      <c r="N24" s="146"/>
      <c r="O24" s="146"/>
      <c r="P24" s="146"/>
      <c r="Q24" s="146"/>
      <c r="R24" s="146"/>
      <c r="S24" s="146"/>
      <c r="T24" s="146"/>
      <c r="U24" s="146"/>
      <c r="V24" s="146"/>
      <c r="W24" s="146"/>
      <c r="X24" s="146"/>
      <c r="Y24" s="146"/>
      <c r="Z24" s="146"/>
    </row>
    <row r="25">
      <c r="A25" s="149"/>
      <c r="B25" s="150"/>
      <c r="C25" s="149"/>
      <c r="D25" s="151"/>
      <c r="E25" s="146"/>
      <c r="F25" s="146"/>
      <c r="G25" s="146"/>
      <c r="H25" s="146"/>
      <c r="I25" s="146"/>
      <c r="J25" s="146"/>
      <c r="K25" s="146"/>
      <c r="L25" s="146"/>
      <c r="M25" s="146"/>
      <c r="N25" s="146"/>
      <c r="O25" s="146"/>
      <c r="P25" s="146"/>
      <c r="Q25" s="146"/>
      <c r="R25" s="146"/>
      <c r="S25" s="146"/>
      <c r="T25" s="146"/>
      <c r="U25" s="146"/>
      <c r="V25" s="146"/>
      <c r="W25" s="146"/>
      <c r="X25" s="146"/>
      <c r="Y25" s="146"/>
      <c r="Z25" s="146"/>
    </row>
    <row r="26">
      <c r="A26" s="149"/>
      <c r="B26" s="150"/>
      <c r="C26" s="149"/>
      <c r="D26" s="151"/>
      <c r="E26" s="146"/>
      <c r="F26" s="146"/>
      <c r="G26" s="146"/>
      <c r="H26" s="146"/>
      <c r="I26" s="146"/>
      <c r="J26" s="146"/>
      <c r="K26" s="146"/>
      <c r="L26" s="146"/>
      <c r="M26" s="146"/>
      <c r="N26" s="146"/>
      <c r="O26" s="146"/>
      <c r="P26" s="146"/>
      <c r="Q26" s="146"/>
      <c r="R26" s="146"/>
      <c r="S26" s="146"/>
      <c r="T26" s="146"/>
      <c r="U26" s="146"/>
      <c r="V26" s="146"/>
      <c r="W26" s="146"/>
      <c r="X26" s="146"/>
      <c r="Y26" s="146"/>
      <c r="Z26" s="146"/>
    </row>
    <row r="27">
      <c r="A27" s="149"/>
      <c r="B27" s="150"/>
      <c r="C27" s="149"/>
      <c r="D27" s="151"/>
      <c r="E27" s="146"/>
      <c r="F27" s="146"/>
      <c r="G27" s="146"/>
      <c r="H27" s="146"/>
      <c r="I27" s="146"/>
      <c r="J27" s="146"/>
      <c r="K27" s="146"/>
      <c r="L27" s="146"/>
      <c r="M27" s="146"/>
      <c r="N27" s="146"/>
      <c r="O27" s="146"/>
      <c r="P27" s="146"/>
      <c r="Q27" s="146"/>
      <c r="R27" s="146"/>
      <c r="S27" s="146"/>
      <c r="T27" s="146"/>
      <c r="U27" s="146"/>
      <c r="V27" s="146"/>
      <c r="W27" s="146"/>
      <c r="X27" s="146"/>
      <c r="Y27" s="146"/>
      <c r="Z27" s="146"/>
    </row>
    <row r="28">
      <c r="A28" s="149"/>
      <c r="B28" s="150"/>
      <c r="C28" s="149"/>
      <c r="D28" s="151"/>
      <c r="E28" s="146"/>
      <c r="F28" s="146"/>
      <c r="G28" s="146"/>
      <c r="H28" s="146"/>
      <c r="I28" s="146"/>
      <c r="J28" s="146"/>
      <c r="K28" s="146"/>
      <c r="L28" s="146"/>
      <c r="M28" s="146"/>
      <c r="N28" s="146"/>
      <c r="O28" s="146"/>
      <c r="P28" s="146"/>
      <c r="Q28" s="146"/>
      <c r="R28" s="146"/>
      <c r="S28" s="146"/>
      <c r="T28" s="146"/>
      <c r="U28" s="146"/>
      <c r="V28" s="146"/>
      <c r="W28" s="146"/>
      <c r="X28" s="146"/>
      <c r="Y28" s="146"/>
      <c r="Z28" s="146"/>
    </row>
    <row r="29">
      <c r="A29" s="149"/>
      <c r="B29" s="150"/>
      <c r="C29" s="149"/>
      <c r="D29" s="151"/>
      <c r="E29" s="146"/>
      <c r="F29" s="146"/>
      <c r="G29" s="146"/>
      <c r="H29" s="146"/>
      <c r="I29" s="146"/>
      <c r="J29" s="146"/>
      <c r="K29" s="146"/>
      <c r="L29" s="146"/>
      <c r="M29" s="146"/>
      <c r="N29" s="146"/>
      <c r="O29" s="146"/>
      <c r="P29" s="146"/>
      <c r="Q29" s="146"/>
      <c r="R29" s="146"/>
      <c r="S29" s="146"/>
      <c r="T29" s="146"/>
      <c r="U29" s="146"/>
      <c r="V29" s="146"/>
      <c r="W29" s="146"/>
      <c r="X29" s="146"/>
      <c r="Y29" s="146"/>
      <c r="Z29" s="146"/>
    </row>
    <row r="30">
      <c r="A30" s="149"/>
      <c r="B30" s="150"/>
      <c r="C30" s="149"/>
      <c r="D30" s="151"/>
      <c r="E30" s="146"/>
      <c r="F30" s="146"/>
      <c r="G30" s="146"/>
      <c r="H30" s="146"/>
      <c r="I30" s="146"/>
      <c r="J30" s="146"/>
      <c r="K30" s="146"/>
      <c r="L30" s="146"/>
      <c r="M30" s="146"/>
      <c r="N30" s="146"/>
      <c r="O30" s="146"/>
      <c r="P30" s="146"/>
      <c r="Q30" s="146"/>
      <c r="R30" s="146"/>
      <c r="S30" s="146"/>
      <c r="T30" s="146"/>
      <c r="U30" s="146"/>
      <c r="V30" s="146"/>
      <c r="W30" s="146"/>
      <c r="X30" s="146"/>
      <c r="Y30" s="146"/>
      <c r="Z30" s="146"/>
    </row>
    <row r="31">
      <c r="A31" s="149"/>
      <c r="B31" s="150"/>
      <c r="C31" s="149"/>
      <c r="D31" s="151"/>
      <c r="E31" s="146"/>
      <c r="F31" s="146"/>
      <c r="G31" s="146"/>
      <c r="H31" s="146"/>
      <c r="I31" s="146"/>
      <c r="J31" s="146"/>
      <c r="K31" s="146"/>
      <c r="L31" s="146"/>
      <c r="M31" s="146"/>
      <c r="N31" s="146"/>
      <c r="O31" s="146"/>
      <c r="P31" s="146"/>
      <c r="Q31" s="146"/>
      <c r="R31" s="146"/>
      <c r="S31" s="146"/>
      <c r="T31" s="146"/>
      <c r="U31" s="146"/>
      <c r="V31" s="146"/>
      <c r="W31" s="146"/>
      <c r="X31" s="146"/>
      <c r="Y31" s="146"/>
      <c r="Z31" s="146"/>
    </row>
    <row r="32">
      <c r="A32" s="139"/>
      <c r="B32" s="139"/>
      <c r="C32" s="139"/>
      <c r="D32" s="139"/>
      <c r="E32" s="146"/>
      <c r="F32" s="146"/>
      <c r="G32" s="146"/>
      <c r="H32" s="146"/>
      <c r="I32" s="146"/>
      <c r="J32" s="146"/>
      <c r="K32" s="146"/>
      <c r="L32" s="146"/>
      <c r="M32" s="146"/>
      <c r="N32" s="146"/>
      <c r="O32" s="146"/>
      <c r="P32" s="146"/>
      <c r="Q32" s="146"/>
      <c r="R32" s="146"/>
      <c r="S32" s="146"/>
      <c r="T32" s="146"/>
      <c r="U32" s="146"/>
      <c r="V32" s="146"/>
      <c r="W32" s="146"/>
      <c r="X32" s="146"/>
      <c r="Y32" s="146"/>
      <c r="Z32" s="146"/>
    </row>
    <row r="33">
      <c r="A33" s="139"/>
      <c r="B33" s="139"/>
      <c r="C33" s="139"/>
      <c r="D33" s="139"/>
      <c r="E33" s="146"/>
      <c r="F33" s="146"/>
      <c r="G33" s="146"/>
      <c r="H33" s="146"/>
      <c r="I33" s="146"/>
      <c r="J33" s="146"/>
      <c r="K33" s="146"/>
      <c r="L33" s="146"/>
      <c r="M33" s="146"/>
      <c r="N33" s="146"/>
      <c r="O33" s="146"/>
      <c r="P33" s="146"/>
      <c r="Q33" s="146"/>
      <c r="R33" s="146"/>
      <c r="S33" s="146"/>
      <c r="T33" s="146"/>
      <c r="U33" s="146"/>
      <c r="V33" s="146"/>
      <c r="W33" s="146"/>
      <c r="X33" s="146"/>
      <c r="Y33" s="146"/>
      <c r="Z33" s="146"/>
    </row>
    <row r="34">
      <c r="A34" s="139"/>
      <c r="B34" s="139"/>
      <c r="C34" s="139"/>
      <c r="D34" s="139"/>
      <c r="E34" s="146"/>
      <c r="F34" s="146"/>
      <c r="G34" s="146"/>
      <c r="H34" s="146"/>
      <c r="I34" s="146"/>
      <c r="J34" s="146"/>
      <c r="K34" s="146"/>
      <c r="L34" s="146"/>
      <c r="M34" s="146"/>
      <c r="N34" s="146"/>
      <c r="O34" s="146"/>
      <c r="P34" s="146"/>
      <c r="Q34" s="146"/>
      <c r="R34" s="146"/>
      <c r="S34" s="146"/>
      <c r="T34" s="146"/>
      <c r="U34" s="146"/>
      <c r="V34" s="146"/>
      <c r="W34" s="146"/>
      <c r="X34" s="146"/>
      <c r="Y34" s="146"/>
      <c r="Z34" s="146"/>
    </row>
    <row r="35">
      <c r="A35" s="139"/>
      <c r="B35" s="139"/>
      <c r="C35" s="139"/>
      <c r="D35" s="139"/>
      <c r="E35" s="146"/>
      <c r="F35" s="146"/>
      <c r="G35" s="146"/>
      <c r="H35" s="146"/>
      <c r="I35" s="146"/>
      <c r="J35" s="146"/>
      <c r="K35" s="146"/>
      <c r="L35" s="146"/>
      <c r="M35" s="146"/>
      <c r="N35" s="146"/>
      <c r="O35" s="146"/>
      <c r="P35" s="146"/>
      <c r="Q35" s="146"/>
      <c r="R35" s="146"/>
      <c r="S35" s="146"/>
      <c r="T35" s="146"/>
      <c r="U35" s="146"/>
      <c r="V35" s="146"/>
      <c r="W35" s="146"/>
      <c r="X35" s="146"/>
      <c r="Y35" s="146"/>
      <c r="Z35" s="146"/>
    </row>
    <row r="36">
      <c r="A36" s="139"/>
      <c r="B36" s="139"/>
      <c r="C36" s="139"/>
      <c r="D36" s="139"/>
      <c r="E36" s="146"/>
      <c r="F36" s="146"/>
      <c r="G36" s="146"/>
      <c r="H36" s="146"/>
      <c r="I36" s="146"/>
      <c r="J36" s="146"/>
      <c r="K36" s="146"/>
      <c r="L36" s="146"/>
      <c r="M36" s="146"/>
      <c r="N36" s="146"/>
      <c r="O36" s="146"/>
      <c r="P36" s="146"/>
      <c r="Q36" s="146"/>
      <c r="R36" s="146"/>
      <c r="S36" s="146"/>
      <c r="T36" s="146"/>
      <c r="U36" s="146"/>
      <c r="V36" s="146"/>
      <c r="W36" s="146"/>
      <c r="X36" s="146"/>
      <c r="Y36" s="146"/>
      <c r="Z36" s="146"/>
    </row>
    <row r="37">
      <c r="A37" s="139"/>
      <c r="B37" s="139"/>
      <c r="C37" s="139"/>
      <c r="D37" s="139"/>
      <c r="E37" s="146"/>
      <c r="F37" s="146"/>
      <c r="G37" s="146"/>
      <c r="H37" s="146"/>
      <c r="I37" s="146"/>
      <c r="J37" s="146"/>
      <c r="K37" s="146"/>
      <c r="L37" s="146"/>
      <c r="M37" s="146"/>
      <c r="N37" s="146"/>
      <c r="O37" s="146"/>
      <c r="P37" s="146"/>
      <c r="Q37" s="146"/>
      <c r="R37" s="146"/>
      <c r="S37" s="146"/>
      <c r="T37" s="146"/>
      <c r="U37" s="146"/>
      <c r="V37" s="146"/>
      <c r="W37" s="146"/>
      <c r="X37" s="146"/>
      <c r="Y37" s="146"/>
      <c r="Z37" s="146"/>
    </row>
    <row r="38">
      <c r="A38" s="139"/>
      <c r="B38" s="139"/>
      <c r="C38" s="139"/>
      <c r="D38" s="139"/>
      <c r="E38" s="146"/>
      <c r="F38" s="146"/>
      <c r="G38" s="146"/>
      <c r="H38" s="146"/>
      <c r="I38" s="146"/>
      <c r="J38" s="146"/>
      <c r="K38" s="146"/>
      <c r="L38" s="146"/>
      <c r="M38" s="146"/>
      <c r="N38" s="146"/>
      <c r="O38" s="146"/>
      <c r="P38" s="146"/>
      <c r="Q38" s="146"/>
      <c r="R38" s="146"/>
      <c r="S38" s="146"/>
      <c r="T38" s="146"/>
      <c r="U38" s="146"/>
      <c r="V38" s="146"/>
      <c r="W38" s="146"/>
      <c r="X38" s="146"/>
      <c r="Y38" s="146"/>
      <c r="Z38" s="146"/>
    </row>
    <row r="39">
      <c r="A39" s="139"/>
      <c r="B39" s="139"/>
      <c r="C39" s="139"/>
      <c r="D39" s="139"/>
      <c r="E39" s="146"/>
      <c r="F39" s="146"/>
      <c r="G39" s="146"/>
      <c r="H39" s="146"/>
      <c r="I39" s="146"/>
      <c r="J39" s="146"/>
      <c r="K39" s="146"/>
      <c r="L39" s="146"/>
      <c r="M39" s="146"/>
      <c r="N39" s="146"/>
      <c r="O39" s="146"/>
      <c r="P39" s="146"/>
      <c r="Q39" s="146"/>
      <c r="R39" s="146"/>
      <c r="S39" s="146"/>
      <c r="T39" s="146"/>
      <c r="U39" s="146"/>
      <c r="V39" s="146"/>
      <c r="W39" s="146"/>
      <c r="X39" s="146"/>
      <c r="Y39" s="146"/>
      <c r="Z39" s="146"/>
    </row>
    <row r="40">
      <c r="A40" s="139"/>
      <c r="B40" s="139"/>
      <c r="C40" s="139"/>
      <c r="D40" s="139"/>
      <c r="E40" s="146"/>
      <c r="F40" s="146"/>
      <c r="G40" s="146"/>
      <c r="H40" s="146"/>
      <c r="I40" s="146"/>
      <c r="J40" s="146"/>
      <c r="K40" s="146"/>
      <c r="L40" s="146"/>
      <c r="M40" s="146"/>
      <c r="N40" s="146"/>
      <c r="O40" s="146"/>
      <c r="P40" s="146"/>
      <c r="Q40" s="146"/>
      <c r="R40" s="146"/>
      <c r="S40" s="146"/>
      <c r="T40" s="146"/>
      <c r="U40" s="146"/>
      <c r="V40" s="146"/>
      <c r="W40" s="146"/>
      <c r="X40" s="146"/>
      <c r="Y40" s="146"/>
      <c r="Z40" s="146"/>
    </row>
    <row r="41">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row r="361">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row>
    <row r="362">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row>
    <row r="363">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row>
    <row r="364">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row>
    <row r="36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row>
    <row r="366">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row>
    <row r="367">
      <c r="A367" s="139"/>
      <c r="B367" s="139"/>
      <c r="C367" s="139"/>
      <c r="D367" s="139"/>
      <c r="E367" s="139"/>
      <c r="F367" s="139"/>
      <c r="G367" s="139"/>
      <c r="H367" s="139"/>
      <c r="I367" s="139"/>
      <c r="J367" s="139"/>
      <c r="K367" s="139"/>
      <c r="L367" s="139"/>
      <c r="M367" s="139"/>
      <c r="N367" s="139"/>
      <c r="O367" s="139"/>
      <c r="P367" s="139"/>
      <c r="Q367" s="139"/>
      <c r="R367" s="139"/>
      <c r="S367" s="139"/>
      <c r="T367" s="139"/>
      <c r="U367" s="139"/>
      <c r="V367" s="139"/>
      <c r="W367" s="139"/>
      <c r="X367" s="139"/>
      <c r="Y367" s="139"/>
      <c r="Z367" s="139"/>
    </row>
    <row r="368">
      <c r="A368" s="139"/>
      <c r="B368" s="139"/>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row>
    <row r="369">
      <c r="A369" s="139"/>
      <c r="B369" s="139"/>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row>
    <row r="370">
      <c r="A370" s="139"/>
      <c r="B370" s="139"/>
      <c r="C370" s="139"/>
      <c r="D370" s="139"/>
      <c r="E370" s="139"/>
      <c r="F370" s="139"/>
      <c r="G370" s="139"/>
      <c r="H370" s="139"/>
      <c r="I370" s="139"/>
      <c r="J370" s="139"/>
      <c r="K370" s="139"/>
      <c r="L370" s="139"/>
      <c r="M370" s="139"/>
      <c r="N370" s="139"/>
      <c r="O370" s="139"/>
      <c r="P370" s="139"/>
      <c r="Q370" s="139"/>
      <c r="R370" s="139"/>
      <c r="S370" s="139"/>
      <c r="T370" s="139"/>
      <c r="U370" s="139"/>
      <c r="V370" s="139"/>
      <c r="W370" s="139"/>
      <c r="X370" s="139"/>
      <c r="Y370" s="139"/>
      <c r="Z370" s="139"/>
    </row>
    <row r="371">
      <c r="A371" s="139"/>
      <c r="B371" s="139"/>
      <c r="C371" s="139"/>
      <c r="D371" s="139"/>
      <c r="E371" s="139"/>
      <c r="F371" s="139"/>
      <c r="G371" s="139"/>
      <c r="H371" s="139"/>
      <c r="I371" s="139"/>
      <c r="J371" s="139"/>
      <c r="K371" s="139"/>
      <c r="L371" s="139"/>
      <c r="M371" s="139"/>
      <c r="N371" s="139"/>
      <c r="O371" s="139"/>
      <c r="P371" s="139"/>
      <c r="Q371" s="139"/>
      <c r="R371" s="139"/>
      <c r="S371" s="139"/>
      <c r="T371" s="139"/>
      <c r="U371" s="139"/>
      <c r="V371" s="139"/>
      <c r="W371" s="139"/>
      <c r="X371" s="139"/>
      <c r="Y371" s="139"/>
      <c r="Z371" s="139"/>
    </row>
    <row r="372">
      <c r="A372" s="139"/>
      <c r="B372" s="139"/>
      <c r="C372" s="139"/>
      <c r="D372" s="139"/>
      <c r="E372" s="139"/>
      <c r="F372" s="139"/>
      <c r="G372" s="139"/>
      <c r="H372" s="139"/>
      <c r="I372" s="139"/>
      <c r="J372" s="139"/>
      <c r="K372" s="139"/>
      <c r="L372" s="139"/>
      <c r="M372" s="139"/>
      <c r="N372" s="139"/>
      <c r="O372" s="139"/>
      <c r="P372" s="139"/>
      <c r="Q372" s="139"/>
      <c r="R372" s="139"/>
      <c r="S372" s="139"/>
      <c r="T372" s="139"/>
      <c r="U372" s="139"/>
      <c r="V372" s="139"/>
      <c r="W372" s="139"/>
      <c r="X372" s="139"/>
      <c r="Y372" s="139"/>
      <c r="Z372" s="139"/>
    </row>
    <row r="373">
      <c r="A373" s="139"/>
      <c r="B373" s="139"/>
      <c r="C373" s="139"/>
      <c r="D373" s="139"/>
      <c r="E373" s="139"/>
      <c r="F373" s="139"/>
      <c r="G373" s="139"/>
      <c r="H373" s="139"/>
      <c r="I373" s="139"/>
      <c r="J373" s="139"/>
      <c r="K373" s="139"/>
      <c r="L373" s="139"/>
      <c r="M373" s="139"/>
      <c r="N373" s="139"/>
      <c r="O373" s="139"/>
      <c r="P373" s="139"/>
      <c r="Q373" s="139"/>
      <c r="R373" s="139"/>
      <c r="S373" s="139"/>
      <c r="T373" s="139"/>
      <c r="U373" s="139"/>
      <c r="V373" s="139"/>
      <c r="W373" s="139"/>
      <c r="X373" s="139"/>
      <c r="Y373" s="139"/>
      <c r="Z373" s="139"/>
    </row>
    <row r="374">
      <c r="A374" s="139"/>
      <c r="B374" s="139"/>
      <c r="C374" s="139"/>
      <c r="D374" s="139"/>
      <c r="E374" s="139"/>
      <c r="F374" s="139"/>
      <c r="G374" s="139"/>
      <c r="H374" s="139"/>
      <c r="I374" s="139"/>
      <c r="J374" s="139"/>
      <c r="K374" s="139"/>
      <c r="L374" s="139"/>
      <c r="M374" s="139"/>
      <c r="N374" s="139"/>
      <c r="O374" s="139"/>
      <c r="P374" s="139"/>
      <c r="Q374" s="139"/>
      <c r="R374" s="139"/>
      <c r="S374" s="139"/>
      <c r="T374" s="139"/>
      <c r="U374" s="139"/>
      <c r="V374" s="139"/>
      <c r="W374" s="139"/>
      <c r="X374" s="139"/>
      <c r="Y374" s="139"/>
      <c r="Z374" s="139"/>
    </row>
    <row r="375">
      <c r="A375" s="139"/>
      <c r="B375" s="139"/>
      <c r="C375" s="139"/>
      <c r="D375" s="139"/>
      <c r="E375" s="139"/>
      <c r="F375" s="139"/>
      <c r="G375" s="139"/>
      <c r="H375" s="139"/>
      <c r="I375" s="139"/>
      <c r="J375" s="139"/>
      <c r="K375" s="139"/>
      <c r="L375" s="139"/>
      <c r="M375" s="139"/>
      <c r="N375" s="139"/>
      <c r="O375" s="139"/>
      <c r="P375" s="139"/>
      <c r="Q375" s="139"/>
      <c r="R375" s="139"/>
      <c r="S375" s="139"/>
      <c r="T375" s="139"/>
      <c r="U375" s="139"/>
      <c r="V375" s="139"/>
      <c r="W375" s="139"/>
      <c r="X375" s="139"/>
      <c r="Y375" s="139"/>
      <c r="Z375" s="139"/>
    </row>
    <row r="376">
      <c r="A376" s="139"/>
      <c r="B376" s="139"/>
      <c r="C376" s="139"/>
      <c r="D376" s="139"/>
      <c r="E376" s="139"/>
      <c r="F376" s="139"/>
      <c r="G376" s="139"/>
      <c r="H376" s="139"/>
      <c r="I376" s="139"/>
      <c r="J376" s="139"/>
      <c r="K376" s="139"/>
      <c r="L376" s="139"/>
      <c r="M376" s="139"/>
      <c r="N376" s="139"/>
      <c r="O376" s="139"/>
      <c r="P376" s="139"/>
      <c r="Q376" s="139"/>
      <c r="R376" s="139"/>
      <c r="S376" s="139"/>
      <c r="T376" s="139"/>
      <c r="U376" s="139"/>
      <c r="V376" s="139"/>
      <c r="W376" s="139"/>
      <c r="X376" s="139"/>
      <c r="Y376" s="139"/>
      <c r="Z376" s="139"/>
    </row>
    <row r="377">
      <c r="A377" s="139"/>
      <c r="B377" s="139"/>
      <c r="C377" s="139"/>
      <c r="D377" s="139"/>
      <c r="E377" s="139"/>
      <c r="F377" s="139"/>
      <c r="G377" s="139"/>
      <c r="H377" s="139"/>
      <c r="I377" s="139"/>
      <c r="J377" s="139"/>
      <c r="K377" s="139"/>
      <c r="L377" s="139"/>
      <c r="M377" s="139"/>
      <c r="N377" s="139"/>
      <c r="O377" s="139"/>
      <c r="P377" s="139"/>
      <c r="Q377" s="139"/>
      <c r="R377" s="139"/>
      <c r="S377" s="139"/>
      <c r="T377" s="139"/>
      <c r="U377" s="139"/>
      <c r="V377" s="139"/>
      <c r="W377" s="139"/>
      <c r="X377" s="139"/>
      <c r="Y377" s="139"/>
      <c r="Z377" s="139"/>
    </row>
    <row r="378">
      <c r="A378" s="139"/>
      <c r="B378" s="139"/>
      <c r="C378" s="139"/>
      <c r="D378" s="139"/>
      <c r="E378" s="139"/>
      <c r="F378" s="139"/>
      <c r="G378" s="139"/>
      <c r="H378" s="139"/>
      <c r="I378" s="139"/>
      <c r="J378" s="139"/>
      <c r="K378" s="139"/>
      <c r="L378" s="139"/>
      <c r="M378" s="139"/>
      <c r="N378" s="139"/>
      <c r="O378" s="139"/>
      <c r="P378" s="139"/>
      <c r="Q378" s="139"/>
      <c r="R378" s="139"/>
      <c r="S378" s="139"/>
      <c r="T378" s="139"/>
      <c r="U378" s="139"/>
      <c r="V378" s="139"/>
      <c r="W378" s="139"/>
      <c r="X378" s="139"/>
      <c r="Y378" s="139"/>
      <c r="Z378" s="139"/>
    </row>
    <row r="379">
      <c r="A379" s="139"/>
      <c r="B379" s="139"/>
      <c r="C379" s="139"/>
      <c r="D379" s="139"/>
      <c r="E379" s="139"/>
      <c r="F379" s="139"/>
      <c r="G379" s="139"/>
      <c r="H379" s="139"/>
      <c r="I379" s="139"/>
      <c r="J379" s="139"/>
      <c r="K379" s="139"/>
      <c r="L379" s="139"/>
      <c r="M379" s="139"/>
      <c r="N379" s="139"/>
      <c r="O379" s="139"/>
      <c r="P379" s="139"/>
      <c r="Q379" s="139"/>
      <c r="R379" s="139"/>
      <c r="S379" s="139"/>
      <c r="T379" s="139"/>
      <c r="U379" s="139"/>
      <c r="V379" s="139"/>
      <c r="W379" s="139"/>
      <c r="X379" s="139"/>
      <c r="Y379" s="139"/>
      <c r="Z379" s="139"/>
    </row>
    <row r="380">
      <c r="A380" s="139"/>
      <c r="B380" s="139"/>
      <c r="C380" s="139"/>
      <c r="D380" s="139"/>
      <c r="E380" s="139"/>
      <c r="F380" s="139"/>
      <c r="G380" s="139"/>
      <c r="H380" s="139"/>
      <c r="I380" s="139"/>
      <c r="J380" s="139"/>
      <c r="K380" s="139"/>
      <c r="L380" s="139"/>
      <c r="M380" s="139"/>
      <c r="N380" s="139"/>
      <c r="O380" s="139"/>
      <c r="P380" s="139"/>
      <c r="Q380" s="139"/>
      <c r="R380" s="139"/>
      <c r="S380" s="139"/>
      <c r="T380" s="139"/>
      <c r="U380" s="139"/>
      <c r="V380" s="139"/>
      <c r="W380" s="139"/>
      <c r="X380" s="139"/>
      <c r="Y380" s="139"/>
      <c r="Z380" s="139"/>
    </row>
    <row r="381">
      <c r="A381" s="139"/>
      <c r="B381" s="139"/>
      <c r="C381" s="139"/>
      <c r="D381" s="139"/>
      <c r="E381" s="139"/>
      <c r="F381" s="139"/>
      <c r="G381" s="139"/>
      <c r="H381" s="139"/>
      <c r="I381" s="139"/>
      <c r="J381" s="139"/>
      <c r="K381" s="139"/>
      <c r="L381" s="139"/>
      <c r="M381" s="139"/>
      <c r="N381" s="139"/>
      <c r="O381" s="139"/>
      <c r="P381" s="139"/>
      <c r="Q381" s="139"/>
      <c r="R381" s="139"/>
      <c r="S381" s="139"/>
      <c r="T381" s="139"/>
      <c r="U381" s="139"/>
      <c r="V381" s="139"/>
      <c r="W381" s="139"/>
      <c r="X381" s="139"/>
      <c r="Y381" s="139"/>
      <c r="Z381" s="139"/>
    </row>
    <row r="382">
      <c r="A382" s="139"/>
      <c r="B382" s="139"/>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row>
    <row r="383">
      <c r="A383" s="139"/>
      <c r="B383" s="139"/>
      <c r="C383" s="139"/>
      <c r="D383" s="139"/>
      <c r="E383" s="139"/>
      <c r="F383" s="139"/>
      <c r="G383" s="139"/>
      <c r="H383" s="139"/>
      <c r="I383" s="139"/>
      <c r="J383" s="139"/>
      <c r="K383" s="139"/>
      <c r="L383" s="139"/>
      <c r="M383" s="139"/>
      <c r="N383" s="139"/>
      <c r="O383" s="139"/>
      <c r="P383" s="139"/>
      <c r="Q383" s="139"/>
      <c r="R383" s="139"/>
      <c r="S383" s="139"/>
      <c r="T383" s="139"/>
      <c r="U383" s="139"/>
      <c r="V383" s="139"/>
      <c r="W383" s="139"/>
      <c r="X383" s="139"/>
      <c r="Y383" s="139"/>
      <c r="Z383" s="139"/>
    </row>
    <row r="384">
      <c r="A384" s="139"/>
      <c r="B384" s="139"/>
      <c r="C384" s="139"/>
      <c r="D384" s="139"/>
      <c r="E384" s="139"/>
      <c r="F384" s="139"/>
      <c r="G384" s="139"/>
      <c r="H384" s="139"/>
      <c r="I384" s="139"/>
      <c r="J384" s="139"/>
      <c r="K384" s="139"/>
      <c r="L384" s="139"/>
      <c r="M384" s="139"/>
      <c r="N384" s="139"/>
      <c r="O384" s="139"/>
      <c r="P384" s="139"/>
      <c r="Q384" s="139"/>
      <c r="R384" s="139"/>
      <c r="S384" s="139"/>
      <c r="T384" s="139"/>
      <c r="U384" s="139"/>
      <c r="V384" s="139"/>
      <c r="W384" s="139"/>
      <c r="X384" s="139"/>
      <c r="Y384" s="139"/>
      <c r="Z384" s="139"/>
    </row>
    <row r="385">
      <c r="A385" s="139"/>
      <c r="B385" s="139"/>
      <c r="C385" s="139"/>
      <c r="D385" s="139"/>
      <c r="E385" s="139"/>
      <c r="F385" s="139"/>
      <c r="G385" s="139"/>
      <c r="H385" s="139"/>
      <c r="I385" s="139"/>
      <c r="J385" s="139"/>
      <c r="K385" s="139"/>
      <c r="L385" s="139"/>
      <c r="M385" s="139"/>
      <c r="N385" s="139"/>
      <c r="O385" s="139"/>
      <c r="P385" s="139"/>
      <c r="Q385" s="139"/>
      <c r="R385" s="139"/>
      <c r="S385" s="139"/>
      <c r="T385" s="139"/>
      <c r="U385" s="139"/>
      <c r="V385" s="139"/>
      <c r="W385" s="139"/>
      <c r="X385" s="139"/>
      <c r="Y385" s="139"/>
      <c r="Z385" s="139"/>
    </row>
    <row r="386">
      <c r="A386" s="139"/>
      <c r="B386" s="139"/>
      <c r="C386" s="139"/>
      <c r="D386" s="139"/>
      <c r="E386" s="139"/>
      <c r="F386" s="139"/>
      <c r="G386" s="139"/>
      <c r="H386" s="139"/>
      <c r="I386" s="139"/>
      <c r="J386" s="139"/>
      <c r="K386" s="139"/>
      <c r="L386" s="139"/>
      <c r="M386" s="139"/>
      <c r="N386" s="139"/>
      <c r="O386" s="139"/>
      <c r="P386" s="139"/>
      <c r="Q386" s="139"/>
      <c r="R386" s="139"/>
      <c r="S386" s="139"/>
      <c r="T386" s="139"/>
      <c r="U386" s="139"/>
      <c r="V386" s="139"/>
      <c r="W386" s="139"/>
      <c r="X386" s="139"/>
      <c r="Y386" s="139"/>
      <c r="Z386" s="139"/>
    </row>
    <row r="387">
      <c r="A387" s="139"/>
      <c r="B387" s="139"/>
      <c r="C387" s="139"/>
      <c r="D387" s="139"/>
      <c r="E387" s="139"/>
      <c r="F387" s="139"/>
      <c r="G387" s="139"/>
      <c r="H387" s="139"/>
      <c r="I387" s="139"/>
      <c r="J387" s="139"/>
      <c r="K387" s="139"/>
      <c r="L387" s="139"/>
      <c r="M387" s="139"/>
      <c r="N387" s="139"/>
      <c r="O387" s="139"/>
      <c r="P387" s="139"/>
      <c r="Q387" s="139"/>
      <c r="R387" s="139"/>
      <c r="S387" s="139"/>
      <c r="T387" s="139"/>
      <c r="U387" s="139"/>
      <c r="V387" s="139"/>
      <c r="W387" s="139"/>
      <c r="X387" s="139"/>
      <c r="Y387" s="139"/>
      <c r="Z387" s="139"/>
    </row>
    <row r="388">
      <c r="A388" s="139"/>
      <c r="B388" s="139"/>
      <c r="C388" s="139"/>
      <c r="D388" s="139"/>
      <c r="E388" s="139"/>
      <c r="F388" s="139"/>
      <c r="G388" s="139"/>
      <c r="H388" s="139"/>
      <c r="I388" s="139"/>
      <c r="J388" s="139"/>
      <c r="K388" s="139"/>
      <c r="L388" s="139"/>
      <c r="M388" s="139"/>
      <c r="N388" s="139"/>
      <c r="O388" s="139"/>
      <c r="P388" s="139"/>
      <c r="Q388" s="139"/>
      <c r="R388" s="139"/>
      <c r="S388" s="139"/>
      <c r="T388" s="139"/>
      <c r="U388" s="139"/>
      <c r="V388" s="139"/>
      <c r="W388" s="139"/>
      <c r="X388" s="139"/>
      <c r="Y388" s="139"/>
      <c r="Z388" s="139"/>
    </row>
    <row r="389">
      <c r="A389" s="139"/>
      <c r="B389" s="139"/>
      <c r="C389" s="139"/>
      <c r="D389" s="139"/>
      <c r="E389" s="139"/>
      <c r="F389" s="139"/>
      <c r="G389" s="139"/>
      <c r="H389" s="139"/>
      <c r="I389" s="139"/>
      <c r="J389" s="139"/>
      <c r="K389" s="139"/>
      <c r="L389" s="139"/>
      <c r="M389" s="139"/>
      <c r="N389" s="139"/>
      <c r="O389" s="139"/>
      <c r="P389" s="139"/>
      <c r="Q389" s="139"/>
      <c r="R389" s="139"/>
      <c r="S389" s="139"/>
      <c r="T389" s="139"/>
      <c r="U389" s="139"/>
      <c r="V389" s="139"/>
      <c r="W389" s="139"/>
      <c r="X389" s="139"/>
      <c r="Y389" s="139"/>
      <c r="Z389" s="139"/>
    </row>
    <row r="390">
      <c r="A390" s="139"/>
      <c r="B390" s="139"/>
      <c r="C390" s="139"/>
      <c r="D390" s="139"/>
      <c r="E390" s="139"/>
      <c r="F390" s="139"/>
      <c r="G390" s="139"/>
      <c r="H390" s="139"/>
      <c r="I390" s="139"/>
      <c r="J390" s="139"/>
      <c r="K390" s="139"/>
      <c r="L390" s="139"/>
      <c r="M390" s="139"/>
      <c r="N390" s="139"/>
      <c r="O390" s="139"/>
      <c r="P390" s="139"/>
      <c r="Q390" s="139"/>
      <c r="R390" s="139"/>
      <c r="S390" s="139"/>
      <c r="T390" s="139"/>
      <c r="U390" s="139"/>
      <c r="V390" s="139"/>
      <c r="W390" s="139"/>
      <c r="X390" s="139"/>
      <c r="Y390" s="139"/>
      <c r="Z390" s="139"/>
    </row>
    <row r="391">
      <c r="A391" s="139"/>
      <c r="B391" s="139"/>
      <c r="C391" s="139"/>
      <c r="D391" s="139"/>
      <c r="E391" s="139"/>
      <c r="F391" s="139"/>
      <c r="G391" s="139"/>
      <c r="H391" s="139"/>
      <c r="I391" s="139"/>
      <c r="J391" s="139"/>
      <c r="K391" s="139"/>
      <c r="L391" s="139"/>
      <c r="M391" s="139"/>
      <c r="N391" s="139"/>
      <c r="O391" s="139"/>
      <c r="P391" s="139"/>
      <c r="Q391" s="139"/>
      <c r="R391" s="139"/>
      <c r="S391" s="139"/>
      <c r="T391" s="139"/>
      <c r="U391" s="139"/>
      <c r="V391" s="139"/>
      <c r="W391" s="139"/>
      <c r="X391" s="139"/>
      <c r="Y391" s="139"/>
      <c r="Z391" s="139"/>
    </row>
    <row r="392">
      <c r="A392" s="139"/>
      <c r="B392" s="139"/>
      <c r="C392" s="139"/>
      <c r="D392" s="139"/>
      <c r="E392" s="139"/>
      <c r="F392" s="139"/>
      <c r="G392" s="139"/>
      <c r="H392" s="139"/>
      <c r="I392" s="139"/>
      <c r="J392" s="139"/>
      <c r="K392" s="139"/>
      <c r="L392" s="139"/>
      <c r="M392" s="139"/>
      <c r="N392" s="139"/>
      <c r="O392" s="139"/>
      <c r="P392" s="139"/>
      <c r="Q392" s="139"/>
      <c r="R392" s="139"/>
      <c r="S392" s="139"/>
      <c r="T392" s="139"/>
      <c r="U392" s="139"/>
      <c r="V392" s="139"/>
      <c r="W392" s="139"/>
      <c r="X392" s="139"/>
      <c r="Y392" s="139"/>
      <c r="Z392" s="139"/>
    </row>
    <row r="393">
      <c r="A393" s="139"/>
      <c r="B393" s="139"/>
      <c r="C393" s="139"/>
      <c r="D393" s="139"/>
      <c r="E393" s="139"/>
      <c r="F393" s="139"/>
      <c r="G393" s="139"/>
      <c r="H393" s="139"/>
      <c r="I393" s="139"/>
      <c r="J393" s="139"/>
      <c r="K393" s="139"/>
      <c r="L393" s="139"/>
      <c r="M393" s="139"/>
      <c r="N393" s="139"/>
      <c r="O393" s="139"/>
      <c r="P393" s="139"/>
      <c r="Q393" s="139"/>
      <c r="R393" s="139"/>
      <c r="S393" s="139"/>
      <c r="T393" s="139"/>
      <c r="U393" s="139"/>
      <c r="V393" s="139"/>
      <c r="W393" s="139"/>
      <c r="X393" s="139"/>
      <c r="Y393" s="139"/>
      <c r="Z393" s="139"/>
    </row>
    <row r="394">
      <c r="A394" s="139"/>
      <c r="B394" s="139"/>
      <c r="C394" s="139"/>
      <c r="D394" s="139"/>
      <c r="E394" s="139"/>
      <c r="F394" s="139"/>
      <c r="G394" s="139"/>
      <c r="H394" s="139"/>
      <c r="I394" s="139"/>
      <c r="J394" s="139"/>
      <c r="K394" s="139"/>
      <c r="L394" s="139"/>
      <c r="M394" s="139"/>
      <c r="N394" s="139"/>
      <c r="O394" s="139"/>
      <c r="P394" s="139"/>
      <c r="Q394" s="139"/>
      <c r="R394" s="139"/>
      <c r="S394" s="139"/>
      <c r="T394" s="139"/>
      <c r="U394" s="139"/>
      <c r="V394" s="139"/>
      <c r="W394" s="139"/>
      <c r="X394" s="139"/>
      <c r="Y394" s="139"/>
      <c r="Z394" s="139"/>
    </row>
    <row r="395">
      <c r="A395" s="139"/>
      <c r="B395" s="139"/>
      <c r="C395" s="139"/>
      <c r="D395" s="139"/>
      <c r="E395" s="139"/>
      <c r="F395" s="139"/>
      <c r="G395" s="139"/>
      <c r="H395" s="139"/>
      <c r="I395" s="139"/>
      <c r="J395" s="139"/>
      <c r="K395" s="139"/>
      <c r="L395" s="139"/>
      <c r="M395" s="139"/>
      <c r="N395" s="139"/>
      <c r="O395" s="139"/>
      <c r="P395" s="139"/>
      <c r="Q395" s="139"/>
      <c r="R395" s="139"/>
      <c r="S395" s="139"/>
      <c r="T395" s="139"/>
      <c r="U395" s="139"/>
      <c r="V395" s="139"/>
      <c r="W395" s="139"/>
      <c r="X395" s="139"/>
      <c r="Y395" s="139"/>
      <c r="Z395" s="139"/>
    </row>
    <row r="396">
      <c r="A396" s="139"/>
      <c r="B396" s="139"/>
      <c r="C396" s="139"/>
      <c r="D396" s="139"/>
      <c r="E396" s="139"/>
      <c r="F396" s="139"/>
      <c r="G396" s="139"/>
      <c r="H396" s="139"/>
      <c r="I396" s="139"/>
      <c r="J396" s="139"/>
      <c r="K396" s="139"/>
      <c r="L396" s="139"/>
      <c r="M396" s="139"/>
      <c r="N396" s="139"/>
      <c r="O396" s="139"/>
      <c r="P396" s="139"/>
      <c r="Q396" s="139"/>
      <c r="R396" s="139"/>
      <c r="S396" s="139"/>
      <c r="T396" s="139"/>
      <c r="U396" s="139"/>
      <c r="V396" s="139"/>
      <c r="W396" s="139"/>
      <c r="X396" s="139"/>
      <c r="Y396" s="139"/>
      <c r="Z396" s="139"/>
    </row>
    <row r="397">
      <c r="A397" s="139"/>
      <c r="B397" s="139"/>
      <c r="C397" s="139"/>
      <c r="D397" s="139"/>
      <c r="E397" s="139"/>
      <c r="F397" s="139"/>
      <c r="G397" s="139"/>
      <c r="H397" s="139"/>
      <c r="I397" s="139"/>
      <c r="J397" s="139"/>
      <c r="K397" s="139"/>
      <c r="L397" s="139"/>
      <c r="M397" s="139"/>
      <c r="N397" s="139"/>
      <c r="O397" s="139"/>
      <c r="P397" s="139"/>
      <c r="Q397" s="139"/>
      <c r="R397" s="139"/>
      <c r="S397" s="139"/>
      <c r="T397" s="139"/>
      <c r="U397" s="139"/>
      <c r="V397" s="139"/>
      <c r="W397" s="139"/>
      <c r="X397" s="139"/>
      <c r="Y397" s="139"/>
      <c r="Z397" s="139"/>
    </row>
    <row r="398">
      <c r="A398" s="139"/>
      <c r="B398" s="139"/>
      <c r="C398" s="139"/>
      <c r="D398" s="139"/>
      <c r="E398" s="139"/>
      <c r="F398" s="139"/>
      <c r="G398" s="139"/>
      <c r="H398" s="139"/>
      <c r="I398" s="139"/>
      <c r="J398" s="139"/>
      <c r="K398" s="139"/>
      <c r="L398" s="139"/>
      <c r="M398" s="139"/>
      <c r="N398" s="139"/>
      <c r="O398" s="139"/>
      <c r="P398" s="139"/>
      <c r="Q398" s="139"/>
      <c r="R398" s="139"/>
      <c r="S398" s="139"/>
      <c r="T398" s="139"/>
      <c r="U398" s="139"/>
      <c r="V398" s="139"/>
      <c r="W398" s="139"/>
      <c r="X398" s="139"/>
      <c r="Y398" s="139"/>
      <c r="Z398" s="139"/>
    </row>
    <row r="399">
      <c r="A399" s="139"/>
      <c r="B399" s="139"/>
      <c r="C399" s="139"/>
      <c r="D399" s="139"/>
      <c r="E399" s="139"/>
      <c r="F399" s="139"/>
      <c r="G399" s="139"/>
      <c r="H399" s="139"/>
      <c r="I399" s="139"/>
      <c r="J399" s="139"/>
      <c r="K399" s="139"/>
      <c r="L399" s="139"/>
      <c r="M399" s="139"/>
      <c r="N399" s="139"/>
      <c r="O399" s="139"/>
      <c r="P399" s="139"/>
      <c r="Q399" s="139"/>
      <c r="R399" s="139"/>
      <c r="S399" s="139"/>
      <c r="T399" s="139"/>
      <c r="U399" s="139"/>
      <c r="V399" s="139"/>
      <c r="W399" s="139"/>
      <c r="X399" s="139"/>
      <c r="Y399" s="139"/>
      <c r="Z399" s="139"/>
    </row>
    <row r="400">
      <c r="A400" s="139"/>
      <c r="B400" s="139"/>
      <c r="C400" s="139"/>
      <c r="D400" s="139"/>
      <c r="E400" s="139"/>
      <c r="F400" s="139"/>
      <c r="G400" s="139"/>
      <c r="H400" s="139"/>
      <c r="I400" s="139"/>
      <c r="J400" s="139"/>
      <c r="K400" s="139"/>
      <c r="L400" s="139"/>
      <c r="M400" s="139"/>
      <c r="N400" s="139"/>
      <c r="O400" s="139"/>
      <c r="P400" s="139"/>
      <c r="Q400" s="139"/>
      <c r="R400" s="139"/>
      <c r="S400" s="139"/>
      <c r="T400" s="139"/>
      <c r="U400" s="139"/>
      <c r="V400" s="139"/>
      <c r="W400" s="139"/>
      <c r="X400" s="139"/>
      <c r="Y400" s="139"/>
      <c r="Z400" s="139"/>
    </row>
    <row r="401">
      <c r="A401" s="139"/>
      <c r="B401" s="139"/>
      <c r="C401" s="139"/>
      <c r="D401" s="139"/>
      <c r="E401" s="139"/>
      <c r="F401" s="139"/>
      <c r="G401" s="139"/>
      <c r="H401" s="139"/>
      <c r="I401" s="139"/>
      <c r="J401" s="139"/>
      <c r="K401" s="139"/>
      <c r="L401" s="139"/>
      <c r="M401" s="139"/>
      <c r="N401" s="139"/>
      <c r="O401" s="139"/>
      <c r="P401" s="139"/>
      <c r="Q401" s="139"/>
      <c r="R401" s="139"/>
      <c r="S401" s="139"/>
      <c r="T401" s="139"/>
      <c r="U401" s="139"/>
      <c r="V401" s="139"/>
      <c r="W401" s="139"/>
      <c r="X401" s="139"/>
      <c r="Y401" s="139"/>
      <c r="Z401" s="139"/>
    </row>
    <row r="402">
      <c r="A402" s="139"/>
      <c r="B402" s="139"/>
      <c r="C402" s="139"/>
      <c r="D402" s="139"/>
      <c r="E402" s="139"/>
      <c r="F402" s="139"/>
      <c r="G402" s="139"/>
      <c r="H402" s="139"/>
      <c r="I402" s="139"/>
      <c r="J402" s="139"/>
      <c r="K402" s="139"/>
      <c r="L402" s="139"/>
      <c r="M402" s="139"/>
      <c r="N402" s="139"/>
      <c r="O402" s="139"/>
      <c r="P402" s="139"/>
      <c r="Q402" s="139"/>
      <c r="R402" s="139"/>
      <c r="S402" s="139"/>
      <c r="T402" s="139"/>
      <c r="U402" s="139"/>
      <c r="V402" s="139"/>
      <c r="W402" s="139"/>
      <c r="X402" s="139"/>
      <c r="Y402" s="139"/>
      <c r="Z402" s="139"/>
    </row>
    <row r="403">
      <c r="A403" s="139"/>
      <c r="B403" s="139"/>
      <c r="C403" s="139"/>
      <c r="D403" s="139"/>
      <c r="E403" s="139"/>
      <c r="F403" s="139"/>
      <c r="G403" s="139"/>
      <c r="H403" s="139"/>
      <c r="I403" s="139"/>
      <c r="J403" s="139"/>
      <c r="K403" s="139"/>
      <c r="L403" s="139"/>
      <c r="M403" s="139"/>
      <c r="N403" s="139"/>
      <c r="O403" s="139"/>
      <c r="P403" s="139"/>
      <c r="Q403" s="139"/>
      <c r="R403" s="139"/>
      <c r="S403" s="139"/>
      <c r="T403" s="139"/>
      <c r="U403" s="139"/>
      <c r="V403" s="139"/>
      <c r="W403" s="139"/>
      <c r="X403" s="139"/>
      <c r="Y403" s="139"/>
      <c r="Z403" s="139"/>
    </row>
    <row r="404">
      <c r="A404" s="139"/>
      <c r="B404" s="139"/>
      <c r="C404" s="139"/>
      <c r="D404" s="139"/>
      <c r="E404" s="139"/>
      <c r="F404" s="139"/>
      <c r="G404" s="139"/>
      <c r="H404" s="139"/>
      <c r="I404" s="139"/>
      <c r="J404" s="139"/>
      <c r="K404" s="139"/>
      <c r="L404" s="139"/>
      <c r="M404" s="139"/>
      <c r="N404" s="139"/>
      <c r="O404" s="139"/>
      <c r="P404" s="139"/>
      <c r="Q404" s="139"/>
      <c r="R404" s="139"/>
      <c r="S404" s="139"/>
      <c r="T404" s="139"/>
      <c r="U404" s="139"/>
      <c r="V404" s="139"/>
      <c r="W404" s="139"/>
      <c r="X404" s="139"/>
      <c r="Y404" s="139"/>
      <c r="Z404" s="139"/>
    </row>
    <row r="405">
      <c r="A405" s="139"/>
      <c r="B405" s="139"/>
      <c r="C405" s="139"/>
      <c r="D405" s="139"/>
      <c r="E405" s="139"/>
      <c r="F405" s="139"/>
      <c r="G405" s="139"/>
      <c r="H405" s="139"/>
      <c r="I405" s="139"/>
      <c r="J405" s="139"/>
      <c r="K405" s="139"/>
      <c r="L405" s="139"/>
      <c r="M405" s="139"/>
      <c r="N405" s="139"/>
      <c r="O405" s="139"/>
      <c r="P405" s="139"/>
      <c r="Q405" s="139"/>
      <c r="R405" s="139"/>
      <c r="S405" s="139"/>
      <c r="T405" s="139"/>
      <c r="U405" s="139"/>
      <c r="V405" s="139"/>
      <c r="W405" s="139"/>
      <c r="X405" s="139"/>
      <c r="Y405" s="139"/>
      <c r="Z405" s="139"/>
    </row>
    <row r="406">
      <c r="A406" s="139"/>
      <c r="B406" s="139"/>
      <c r="C406" s="139"/>
      <c r="D406" s="139"/>
      <c r="E406" s="139"/>
      <c r="F406" s="139"/>
      <c r="G406" s="139"/>
      <c r="H406" s="139"/>
      <c r="I406" s="139"/>
      <c r="J406" s="139"/>
      <c r="K406" s="139"/>
      <c r="L406" s="139"/>
      <c r="M406" s="139"/>
      <c r="N406" s="139"/>
      <c r="O406" s="139"/>
      <c r="P406" s="139"/>
      <c r="Q406" s="139"/>
      <c r="R406" s="139"/>
      <c r="S406" s="139"/>
      <c r="T406" s="139"/>
      <c r="U406" s="139"/>
      <c r="V406" s="139"/>
      <c r="W406" s="139"/>
      <c r="X406" s="139"/>
      <c r="Y406" s="139"/>
      <c r="Z406" s="139"/>
    </row>
    <row r="407">
      <c r="A407" s="139"/>
      <c r="B407" s="139"/>
      <c r="C407" s="139"/>
      <c r="D407" s="139"/>
      <c r="E407" s="139"/>
      <c r="F407" s="139"/>
      <c r="G407" s="139"/>
      <c r="H407" s="139"/>
      <c r="I407" s="139"/>
      <c r="J407" s="139"/>
      <c r="K407" s="139"/>
      <c r="L407" s="139"/>
      <c r="M407" s="139"/>
      <c r="N407" s="139"/>
      <c r="O407" s="139"/>
      <c r="P407" s="139"/>
      <c r="Q407" s="139"/>
      <c r="R407" s="139"/>
      <c r="S407" s="139"/>
      <c r="T407" s="139"/>
      <c r="U407" s="139"/>
      <c r="V407" s="139"/>
      <c r="W407" s="139"/>
      <c r="X407" s="139"/>
      <c r="Y407" s="139"/>
      <c r="Z407" s="139"/>
    </row>
    <row r="408">
      <c r="A408" s="139"/>
      <c r="B408" s="139"/>
      <c r="C408" s="139"/>
      <c r="D408" s="139"/>
      <c r="E408" s="139"/>
      <c r="F408" s="139"/>
      <c r="G408" s="139"/>
      <c r="H408" s="139"/>
      <c r="I408" s="139"/>
      <c r="J408" s="139"/>
      <c r="K408" s="139"/>
      <c r="L408" s="139"/>
      <c r="M408" s="139"/>
      <c r="N408" s="139"/>
      <c r="O408" s="139"/>
      <c r="P408" s="139"/>
      <c r="Q408" s="139"/>
      <c r="R408" s="139"/>
      <c r="S408" s="139"/>
      <c r="T408" s="139"/>
      <c r="U408" s="139"/>
      <c r="V408" s="139"/>
      <c r="W408" s="139"/>
      <c r="X408" s="139"/>
      <c r="Y408" s="139"/>
      <c r="Z408" s="139"/>
    </row>
    <row r="409">
      <c r="A409" s="139"/>
      <c r="B409" s="139"/>
      <c r="C409" s="139"/>
      <c r="D409" s="139"/>
      <c r="E409" s="139"/>
      <c r="F409" s="139"/>
      <c r="G409" s="139"/>
      <c r="H409" s="139"/>
      <c r="I409" s="139"/>
      <c r="J409" s="139"/>
      <c r="K409" s="139"/>
      <c r="L409" s="139"/>
      <c r="M409" s="139"/>
      <c r="N409" s="139"/>
      <c r="O409" s="139"/>
      <c r="P409" s="139"/>
      <c r="Q409" s="139"/>
      <c r="R409" s="139"/>
      <c r="S409" s="139"/>
      <c r="T409" s="139"/>
      <c r="U409" s="139"/>
      <c r="V409" s="139"/>
      <c r="W409" s="139"/>
      <c r="X409" s="139"/>
      <c r="Y409" s="139"/>
      <c r="Z409" s="139"/>
    </row>
    <row r="410">
      <c r="A410" s="139"/>
      <c r="B410" s="139"/>
      <c r="C410" s="139"/>
      <c r="D410" s="139"/>
      <c r="E410" s="139"/>
      <c r="F410" s="139"/>
      <c r="G410" s="139"/>
      <c r="H410" s="139"/>
      <c r="I410" s="139"/>
      <c r="J410" s="139"/>
      <c r="K410" s="139"/>
      <c r="L410" s="139"/>
      <c r="M410" s="139"/>
      <c r="N410" s="139"/>
      <c r="O410" s="139"/>
      <c r="P410" s="139"/>
      <c r="Q410" s="139"/>
      <c r="R410" s="139"/>
      <c r="S410" s="139"/>
      <c r="T410" s="139"/>
      <c r="U410" s="139"/>
      <c r="V410" s="139"/>
      <c r="W410" s="139"/>
      <c r="X410" s="139"/>
      <c r="Y410" s="139"/>
      <c r="Z410" s="139"/>
    </row>
    <row r="411">
      <c r="A411" s="139"/>
      <c r="B411" s="139"/>
      <c r="C411" s="139"/>
      <c r="D411" s="139"/>
      <c r="E411" s="139"/>
      <c r="F411" s="139"/>
      <c r="G411" s="139"/>
      <c r="H411" s="139"/>
      <c r="I411" s="139"/>
      <c r="J411" s="139"/>
      <c r="K411" s="139"/>
      <c r="L411" s="139"/>
      <c r="M411" s="139"/>
      <c r="N411" s="139"/>
      <c r="O411" s="139"/>
      <c r="P411" s="139"/>
      <c r="Q411" s="139"/>
      <c r="R411" s="139"/>
      <c r="S411" s="139"/>
      <c r="T411" s="139"/>
      <c r="U411" s="139"/>
      <c r="V411" s="139"/>
      <c r="W411" s="139"/>
      <c r="X411" s="139"/>
      <c r="Y411" s="139"/>
      <c r="Z411" s="139"/>
    </row>
    <row r="412">
      <c r="A412" s="139"/>
      <c r="B412" s="139"/>
      <c r="C412" s="139"/>
      <c r="D412" s="139"/>
      <c r="E412" s="139"/>
      <c r="F412" s="139"/>
      <c r="G412" s="139"/>
      <c r="H412" s="139"/>
      <c r="I412" s="139"/>
      <c r="J412" s="139"/>
      <c r="K412" s="139"/>
      <c r="L412" s="139"/>
      <c r="M412" s="139"/>
      <c r="N412" s="139"/>
      <c r="O412" s="139"/>
      <c r="P412" s="139"/>
      <c r="Q412" s="139"/>
      <c r="R412" s="139"/>
      <c r="S412" s="139"/>
      <c r="T412" s="139"/>
      <c r="U412" s="139"/>
      <c r="V412" s="139"/>
      <c r="W412" s="139"/>
      <c r="X412" s="139"/>
      <c r="Y412" s="139"/>
      <c r="Z412" s="139"/>
    </row>
    <row r="413">
      <c r="A413" s="139"/>
      <c r="B413" s="139"/>
      <c r="C413" s="139"/>
      <c r="D413" s="139"/>
      <c r="E413" s="139"/>
      <c r="F413" s="139"/>
      <c r="G413" s="139"/>
      <c r="H413" s="139"/>
      <c r="I413" s="139"/>
      <c r="J413" s="139"/>
      <c r="K413" s="139"/>
      <c r="L413" s="139"/>
      <c r="M413" s="139"/>
      <c r="N413" s="139"/>
      <c r="O413" s="139"/>
      <c r="P413" s="139"/>
      <c r="Q413" s="139"/>
      <c r="R413" s="139"/>
      <c r="S413" s="139"/>
      <c r="T413" s="139"/>
      <c r="U413" s="139"/>
      <c r="V413" s="139"/>
      <c r="W413" s="139"/>
      <c r="X413" s="139"/>
      <c r="Y413" s="139"/>
      <c r="Z413" s="139"/>
    </row>
    <row r="414">
      <c r="A414" s="139"/>
      <c r="B414" s="139"/>
      <c r="C414" s="139"/>
      <c r="D414" s="139"/>
      <c r="E414" s="139"/>
      <c r="F414" s="139"/>
      <c r="G414" s="139"/>
      <c r="H414" s="139"/>
      <c r="I414" s="139"/>
      <c r="J414" s="139"/>
      <c r="K414" s="139"/>
      <c r="L414" s="139"/>
      <c r="M414" s="139"/>
      <c r="N414" s="139"/>
      <c r="O414" s="139"/>
      <c r="P414" s="139"/>
      <c r="Q414" s="139"/>
      <c r="R414" s="139"/>
      <c r="S414" s="139"/>
      <c r="T414" s="139"/>
      <c r="U414" s="139"/>
      <c r="V414" s="139"/>
      <c r="W414" s="139"/>
      <c r="X414" s="139"/>
      <c r="Y414" s="139"/>
      <c r="Z414" s="139"/>
    </row>
    <row r="415">
      <c r="A415" s="139"/>
      <c r="B415" s="139"/>
      <c r="C415" s="139"/>
      <c r="D415" s="139"/>
      <c r="E415" s="139"/>
      <c r="F415" s="139"/>
      <c r="G415" s="139"/>
      <c r="H415" s="139"/>
      <c r="I415" s="139"/>
      <c r="J415" s="139"/>
      <c r="K415" s="139"/>
      <c r="L415" s="139"/>
      <c r="M415" s="139"/>
      <c r="N415" s="139"/>
      <c r="O415" s="139"/>
      <c r="P415" s="139"/>
      <c r="Q415" s="139"/>
      <c r="R415" s="139"/>
      <c r="S415" s="139"/>
      <c r="T415" s="139"/>
      <c r="U415" s="139"/>
      <c r="V415" s="139"/>
      <c r="W415" s="139"/>
      <c r="X415" s="139"/>
      <c r="Y415" s="139"/>
      <c r="Z415" s="139"/>
    </row>
    <row r="416">
      <c r="A416" s="139"/>
      <c r="B416" s="139"/>
      <c r="C416" s="139"/>
      <c r="D416" s="139"/>
      <c r="E416" s="139"/>
      <c r="F416" s="139"/>
      <c r="G416" s="139"/>
      <c r="H416" s="139"/>
      <c r="I416" s="139"/>
      <c r="J416" s="139"/>
      <c r="K416" s="139"/>
      <c r="L416" s="139"/>
      <c r="M416" s="139"/>
      <c r="N416" s="139"/>
      <c r="O416" s="139"/>
      <c r="P416" s="139"/>
      <c r="Q416" s="139"/>
      <c r="R416" s="139"/>
      <c r="S416" s="139"/>
      <c r="T416" s="139"/>
      <c r="U416" s="139"/>
      <c r="V416" s="139"/>
      <c r="W416" s="139"/>
      <c r="X416" s="139"/>
      <c r="Y416" s="139"/>
      <c r="Z416" s="139"/>
    </row>
    <row r="417">
      <c r="A417" s="139"/>
      <c r="B417" s="139"/>
      <c r="C417" s="139"/>
      <c r="D417" s="139"/>
      <c r="E417" s="139"/>
      <c r="F417" s="139"/>
      <c r="G417" s="139"/>
      <c r="H417" s="139"/>
      <c r="I417" s="139"/>
      <c r="J417" s="139"/>
      <c r="K417" s="139"/>
      <c r="L417" s="139"/>
      <c r="M417" s="139"/>
      <c r="N417" s="139"/>
      <c r="O417" s="139"/>
      <c r="P417" s="139"/>
      <c r="Q417" s="139"/>
      <c r="R417" s="139"/>
      <c r="S417" s="139"/>
      <c r="T417" s="139"/>
      <c r="U417" s="139"/>
      <c r="V417" s="139"/>
      <c r="W417" s="139"/>
      <c r="X417" s="139"/>
      <c r="Y417" s="139"/>
      <c r="Z417" s="139"/>
    </row>
    <row r="418">
      <c r="A418" s="139"/>
      <c r="B418" s="139"/>
      <c r="C418" s="139"/>
      <c r="D418" s="139"/>
      <c r="E418" s="139"/>
      <c r="F418" s="139"/>
      <c r="G418" s="139"/>
      <c r="H418" s="139"/>
      <c r="I418" s="139"/>
      <c r="J418" s="139"/>
      <c r="K418" s="139"/>
      <c r="L418" s="139"/>
      <c r="M418" s="139"/>
      <c r="N418" s="139"/>
      <c r="O418" s="139"/>
      <c r="P418" s="139"/>
      <c r="Q418" s="139"/>
      <c r="R418" s="139"/>
      <c r="S418" s="139"/>
      <c r="T418" s="139"/>
      <c r="U418" s="139"/>
      <c r="V418" s="139"/>
      <c r="W418" s="139"/>
      <c r="X418" s="139"/>
      <c r="Y418" s="139"/>
      <c r="Z418" s="139"/>
    </row>
    <row r="419">
      <c r="A419" s="139"/>
      <c r="B419" s="139"/>
      <c r="C419" s="139"/>
      <c r="D419" s="139"/>
      <c r="E419" s="139"/>
      <c r="F419" s="139"/>
      <c r="G419" s="139"/>
      <c r="H419" s="139"/>
      <c r="I419" s="139"/>
      <c r="J419" s="139"/>
      <c r="K419" s="139"/>
      <c r="L419" s="139"/>
      <c r="M419" s="139"/>
      <c r="N419" s="139"/>
      <c r="O419" s="139"/>
      <c r="P419" s="139"/>
      <c r="Q419" s="139"/>
      <c r="R419" s="139"/>
      <c r="S419" s="139"/>
      <c r="T419" s="139"/>
      <c r="U419" s="139"/>
      <c r="V419" s="139"/>
      <c r="W419" s="139"/>
      <c r="X419" s="139"/>
      <c r="Y419" s="139"/>
      <c r="Z419" s="139"/>
    </row>
    <row r="420">
      <c r="A420" s="139"/>
      <c r="B420" s="139"/>
      <c r="C420" s="139"/>
      <c r="D420" s="139"/>
      <c r="E420" s="139"/>
      <c r="F420" s="139"/>
      <c r="G420" s="139"/>
      <c r="H420" s="139"/>
      <c r="I420" s="139"/>
      <c r="J420" s="139"/>
      <c r="K420" s="139"/>
      <c r="L420" s="139"/>
      <c r="M420" s="139"/>
      <c r="N420" s="139"/>
      <c r="O420" s="139"/>
      <c r="P420" s="139"/>
      <c r="Q420" s="139"/>
      <c r="R420" s="139"/>
      <c r="S420" s="139"/>
      <c r="T420" s="139"/>
      <c r="U420" s="139"/>
      <c r="V420" s="139"/>
      <c r="W420" s="139"/>
      <c r="X420" s="139"/>
      <c r="Y420" s="139"/>
      <c r="Z420" s="139"/>
    </row>
    <row r="421">
      <c r="A421" s="139"/>
      <c r="B421" s="139"/>
      <c r="C421" s="139"/>
      <c r="D421" s="139"/>
      <c r="E421" s="139"/>
      <c r="F421" s="139"/>
      <c r="G421" s="139"/>
      <c r="H421" s="139"/>
      <c r="I421" s="139"/>
      <c r="J421" s="139"/>
      <c r="K421" s="139"/>
      <c r="L421" s="139"/>
      <c r="M421" s="139"/>
      <c r="N421" s="139"/>
      <c r="O421" s="139"/>
      <c r="P421" s="139"/>
      <c r="Q421" s="139"/>
      <c r="R421" s="139"/>
      <c r="S421" s="139"/>
      <c r="T421" s="139"/>
      <c r="U421" s="139"/>
      <c r="V421" s="139"/>
      <c r="W421" s="139"/>
      <c r="X421" s="139"/>
      <c r="Y421" s="139"/>
      <c r="Z421" s="139"/>
    </row>
    <row r="422">
      <c r="A422" s="139"/>
      <c r="B422" s="139"/>
      <c r="C422" s="139"/>
      <c r="D422" s="139"/>
      <c r="E422" s="139"/>
      <c r="F422" s="139"/>
      <c r="G422" s="139"/>
      <c r="H422" s="139"/>
      <c r="I422" s="139"/>
      <c r="J422" s="139"/>
      <c r="K422" s="139"/>
      <c r="L422" s="139"/>
      <c r="M422" s="139"/>
      <c r="N422" s="139"/>
      <c r="O422" s="139"/>
      <c r="P422" s="139"/>
      <c r="Q422" s="139"/>
      <c r="R422" s="139"/>
      <c r="S422" s="139"/>
      <c r="T422" s="139"/>
      <c r="U422" s="139"/>
      <c r="V422" s="139"/>
      <c r="W422" s="139"/>
      <c r="X422" s="139"/>
      <c r="Y422" s="139"/>
      <c r="Z422" s="139"/>
    </row>
    <row r="423">
      <c r="A423" s="139"/>
      <c r="B423" s="139"/>
      <c r="C423" s="139"/>
      <c r="D423" s="139"/>
      <c r="E423" s="139"/>
      <c r="F423" s="139"/>
      <c r="G423" s="139"/>
      <c r="H423" s="139"/>
      <c r="I423" s="139"/>
      <c r="J423" s="139"/>
      <c r="K423" s="139"/>
      <c r="L423" s="139"/>
      <c r="M423" s="139"/>
      <c r="N423" s="139"/>
      <c r="O423" s="139"/>
      <c r="P423" s="139"/>
      <c r="Q423" s="139"/>
      <c r="R423" s="139"/>
      <c r="S423" s="139"/>
      <c r="T423" s="139"/>
      <c r="U423" s="139"/>
      <c r="V423" s="139"/>
      <c r="W423" s="139"/>
      <c r="X423" s="139"/>
      <c r="Y423" s="139"/>
      <c r="Z423" s="139"/>
    </row>
    <row r="424">
      <c r="A424" s="139"/>
      <c r="B424" s="139"/>
      <c r="C424" s="139"/>
      <c r="D424" s="139"/>
      <c r="E424" s="139"/>
      <c r="F424" s="139"/>
      <c r="G424" s="139"/>
      <c r="H424" s="139"/>
      <c r="I424" s="139"/>
      <c r="J424" s="139"/>
      <c r="K424" s="139"/>
      <c r="L424" s="139"/>
      <c r="M424" s="139"/>
      <c r="N424" s="139"/>
      <c r="O424" s="139"/>
      <c r="P424" s="139"/>
      <c r="Q424" s="139"/>
      <c r="R424" s="139"/>
      <c r="S424" s="139"/>
      <c r="T424" s="139"/>
      <c r="U424" s="139"/>
      <c r="V424" s="139"/>
      <c r="W424" s="139"/>
      <c r="X424" s="139"/>
      <c r="Y424" s="139"/>
      <c r="Z424" s="139"/>
    </row>
    <row r="425">
      <c r="A425" s="139"/>
      <c r="B425" s="139"/>
      <c r="C425" s="139"/>
      <c r="D425" s="139"/>
      <c r="E425" s="139"/>
      <c r="F425" s="139"/>
      <c r="G425" s="139"/>
      <c r="H425" s="139"/>
      <c r="I425" s="139"/>
      <c r="J425" s="139"/>
      <c r="K425" s="139"/>
      <c r="L425" s="139"/>
      <c r="M425" s="139"/>
      <c r="N425" s="139"/>
      <c r="O425" s="139"/>
      <c r="P425" s="139"/>
      <c r="Q425" s="139"/>
      <c r="R425" s="139"/>
      <c r="S425" s="139"/>
      <c r="T425" s="139"/>
      <c r="U425" s="139"/>
      <c r="V425" s="139"/>
      <c r="W425" s="139"/>
      <c r="X425" s="139"/>
      <c r="Y425" s="139"/>
      <c r="Z425" s="139"/>
    </row>
    <row r="426">
      <c r="A426" s="139"/>
      <c r="B426" s="139"/>
      <c r="C426" s="139"/>
      <c r="D426" s="139"/>
      <c r="E426" s="139"/>
      <c r="F426" s="139"/>
      <c r="G426" s="139"/>
      <c r="H426" s="139"/>
      <c r="I426" s="139"/>
      <c r="J426" s="139"/>
      <c r="K426" s="139"/>
      <c r="L426" s="139"/>
      <c r="M426" s="139"/>
      <c r="N426" s="139"/>
      <c r="O426" s="139"/>
      <c r="P426" s="139"/>
      <c r="Q426" s="139"/>
      <c r="R426" s="139"/>
      <c r="S426" s="139"/>
      <c r="T426" s="139"/>
      <c r="U426" s="139"/>
      <c r="V426" s="139"/>
      <c r="W426" s="139"/>
      <c r="X426" s="139"/>
      <c r="Y426" s="139"/>
      <c r="Z426" s="139"/>
    </row>
    <row r="427">
      <c r="A427" s="139"/>
      <c r="B427" s="139"/>
      <c r="C427" s="139"/>
      <c r="D427" s="139"/>
      <c r="E427" s="139"/>
      <c r="F427" s="139"/>
      <c r="G427" s="139"/>
      <c r="H427" s="139"/>
      <c r="I427" s="139"/>
      <c r="J427" s="139"/>
      <c r="K427" s="139"/>
      <c r="L427" s="139"/>
      <c r="M427" s="139"/>
      <c r="N427" s="139"/>
      <c r="O427" s="139"/>
      <c r="P427" s="139"/>
      <c r="Q427" s="139"/>
      <c r="R427" s="139"/>
      <c r="S427" s="139"/>
      <c r="T427" s="139"/>
      <c r="U427" s="139"/>
      <c r="V427" s="139"/>
      <c r="W427" s="139"/>
      <c r="X427" s="139"/>
      <c r="Y427" s="139"/>
      <c r="Z427" s="139"/>
    </row>
    <row r="428">
      <c r="A428" s="139"/>
      <c r="B428" s="139"/>
      <c r="C428" s="139"/>
      <c r="D428" s="139"/>
      <c r="E428" s="139"/>
      <c r="F428" s="139"/>
      <c r="G428" s="139"/>
      <c r="H428" s="139"/>
      <c r="I428" s="139"/>
      <c r="J428" s="139"/>
      <c r="K428" s="139"/>
      <c r="L428" s="139"/>
      <c r="M428" s="139"/>
      <c r="N428" s="139"/>
      <c r="O428" s="139"/>
      <c r="P428" s="139"/>
      <c r="Q428" s="139"/>
      <c r="R428" s="139"/>
      <c r="S428" s="139"/>
      <c r="T428" s="139"/>
      <c r="U428" s="139"/>
      <c r="V428" s="139"/>
      <c r="W428" s="139"/>
      <c r="X428" s="139"/>
      <c r="Y428" s="139"/>
      <c r="Z428" s="139"/>
    </row>
    <row r="429">
      <c r="A429" s="139"/>
      <c r="B429" s="139"/>
      <c r="C429" s="139"/>
      <c r="D429" s="139"/>
      <c r="E429" s="139"/>
      <c r="F429" s="139"/>
      <c r="G429" s="139"/>
      <c r="H429" s="139"/>
      <c r="I429" s="139"/>
      <c r="J429" s="139"/>
      <c r="K429" s="139"/>
      <c r="L429" s="139"/>
      <c r="M429" s="139"/>
      <c r="N429" s="139"/>
      <c r="O429" s="139"/>
      <c r="P429" s="139"/>
      <c r="Q429" s="139"/>
      <c r="R429" s="139"/>
      <c r="S429" s="139"/>
      <c r="T429" s="139"/>
      <c r="U429" s="139"/>
      <c r="V429" s="139"/>
      <c r="W429" s="139"/>
      <c r="X429" s="139"/>
      <c r="Y429" s="139"/>
      <c r="Z429" s="139"/>
    </row>
    <row r="430">
      <c r="A430" s="139"/>
      <c r="B430" s="139"/>
      <c r="C430" s="139"/>
      <c r="D430" s="139"/>
      <c r="E430" s="139"/>
      <c r="F430" s="139"/>
      <c r="G430" s="139"/>
      <c r="H430" s="139"/>
      <c r="I430" s="139"/>
      <c r="J430" s="139"/>
      <c r="K430" s="139"/>
      <c r="L430" s="139"/>
      <c r="M430" s="139"/>
      <c r="N430" s="139"/>
      <c r="O430" s="139"/>
      <c r="P430" s="139"/>
      <c r="Q430" s="139"/>
      <c r="R430" s="139"/>
      <c r="S430" s="139"/>
      <c r="T430" s="139"/>
      <c r="U430" s="139"/>
      <c r="V430" s="139"/>
      <c r="W430" s="139"/>
      <c r="X430" s="139"/>
      <c r="Y430" s="139"/>
      <c r="Z430" s="139"/>
    </row>
    <row r="431">
      <c r="A431" s="139"/>
      <c r="B431" s="139"/>
      <c r="C431" s="139"/>
      <c r="D431" s="139"/>
      <c r="E431" s="139"/>
      <c r="F431" s="139"/>
      <c r="G431" s="139"/>
      <c r="H431" s="139"/>
      <c r="I431" s="139"/>
      <c r="J431" s="139"/>
      <c r="K431" s="139"/>
      <c r="L431" s="139"/>
      <c r="M431" s="139"/>
      <c r="N431" s="139"/>
      <c r="O431" s="139"/>
      <c r="P431" s="139"/>
      <c r="Q431" s="139"/>
      <c r="R431" s="139"/>
      <c r="S431" s="139"/>
      <c r="T431" s="139"/>
      <c r="U431" s="139"/>
      <c r="V431" s="139"/>
      <c r="W431" s="139"/>
      <c r="X431" s="139"/>
      <c r="Y431" s="139"/>
      <c r="Z431" s="139"/>
    </row>
    <row r="432">
      <c r="A432" s="139"/>
      <c r="B432" s="139"/>
      <c r="C432" s="139"/>
      <c r="D432" s="139"/>
      <c r="E432" s="139"/>
      <c r="F432" s="139"/>
      <c r="G432" s="139"/>
      <c r="H432" s="139"/>
      <c r="I432" s="139"/>
      <c r="J432" s="139"/>
      <c r="K432" s="139"/>
      <c r="L432" s="139"/>
      <c r="M432" s="139"/>
      <c r="N432" s="139"/>
      <c r="O432" s="139"/>
      <c r="P432" s="139"/>
      <c r="Q432" s="139"/>
      <c r="R432" s="139"/>
      <c r="S432" s="139"/>
      <c r="T432" s="139"/>
      <c r="U432" s="139"/>
      <c r="V432" s="139"/>
      <c r="W432" s="139"/>
      <c r="X432" s="139"/>
      <c r="Y432" s="139"/>
      <c r="Z432" s="139"/>
    </row>
    <row r="433">
      <c r="A433" s="139"/>
      <c r="B433" s="139"/>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row>
    <row r="434">
      <c r="A434" s="139"/>
      <c r="B434" s="139"/>
      <c r="C434" s="139"/>
      <c r="D434" s="139"/>
      <c r="E434" s="139"/>
      <c r="F434" s="139"/>
      <c r="G434" s="139"/>
      <c r="H434" s="139"/>
      <c r="I434" s="139"/>
      <c r="J434" s="139"/>
      <c r="K434" s="139"/>
      <c r="L434" s="139"/>
      <c r="M434" s="139"/>
      <c r="N434" s="139"/>
      <c r="O434" s="139"/>
      <c r="P434" s="139"/>
      <c r="Q434" s="139"/>
      <c r="R434" s="139"/>
      <c r="S434" s="139"/>
      <c r="T434" s="139"/>
      <c r="U434" s="139"/>
      <c r="V434" s="139"/>
      <c r="W434" s="139"/>
      <c r="X434" s="139"/>
      <c r="Y434" s="139"/>
      <c r="Z434" s="139"/>
    </row>
    <row r="435">
      <c r="A435" s="139"/>
      <c r="B435" s="139"/>
      <c r="C435" s="139"/>
      <c r="D435" s="139"/>
      <c r="E435" s="139"/>
      <c r="F435" s="139"/>
      <c r="G435" s="139"/>
      <c r="H435" s="139"/>
      <c r="I435" s="139"/>
      <c r="J435" s="139"/>
      <c r="K435" s="139"/>
      <c r="L435" s="139"/>
      <c r="M435" s="139"/>
      <c r="N435" s="139"/>
      <c r="O435" s="139"/>
      <c r="P435" s="139"/>
      <c r="Q435" s="139"/>
      <c r="R435" s="139"/>
      <c r="S435" s="139"/>
      <c r="T435" s="139"/>
      <c r="U435" s="139"/>
      <c r="V435" s="139"/>
      <c r="W435" s="139"/>
      <c r="X435" s="139"/>
      <c r="Y435" s="139"/>
      <c r="Z435" s="139"/>
    </row>
    <row r="436">
      <c r="A436" s="139"/>
      <c r="B436" s="139"/>
      <c r="C436" s="139"/>
      <c r="D436" s="139"/>
      <c r="E436" s="139"/>
      <c r="F436" s="139"/>
      <c r="G436" s="139"/>
      <c r="H436" s="139"/>
      <c r="I436" s="139"/>
      <c r="J436" s="139"/>
      <c r="K436" s="139"/>
      <c r="L436" s="139"/>
      <c r="M436" s="139"/>
      <c r="N436" s="139"/>
      <c r="O436" s="139"/>
      <c r="P436" s="139"/>
      <c r="Q436" s="139"/>
      <c r="R436" s="139"/>
      <c r="S436" s="139"/>
      <c r="T436" s="139"/>
      <c r="U436" s="139"/>
      <c r="V436" s="139"/>
      <c r="W436" s="139"/>
      <c r="X436" s="139"/>
      <c r="Y436" s="139"/>
      <c r="Z436" s="139"/>
    </row>
    <row r="437">
      <c r="A437" s="139"/>
      <c r="B437" s="139"/>
      <c r="C437" s="139"/>
      <c r="D437" s="139"/>
      <c r="E437" s="139"/>
      <c r="F437" s="139"/>
      <c r="G437" s="139"/>
      <c r="H437" s="139"/>
      <c r="I437" s="139"/>
      <c r="J437" s="139"/>
      <c r="K437" s="139"/>
      <c r="L437" s="139"/>
      <c r="M437" s="139"/>
      <c r="N437" s="139"/>
      <c r="O437" s="139"/>
      <c r="P437" s="139"/>
      <c r="Q437" s="139"/>
      <c r="R437" s="139"/>
      <c r="S437" s="139"/>
      <c r="T437" s="139"/>
      <c r="U437" s="139"/>
      <c r="V437" s="139"/>
      <c r="W437" s="139"/>
      <c r="X437" s="139"/>
      <c r="Y437" s="139"/>
      <c r="Z437" s="139"/>
    </row>
    <row r="438">
      <c r="A438" s="139"/>
      <c r="B438" s="139"/>
      <c r="C438" s="139"/>
      <c r="D438" s="139"/>
      <c r="E438" s="139"/>
      <c r="F438" s="139"/>
      <c r="G438" s="139"/>
      <c r="H438" s="139"/>
      <c r="I438" s="139"/>
      <c r="J438" s="139"/>
      <c r="K438" s="139"/>
      <c r="L438" s="139"/>
      <c r="M438" s="139"/>
      <c r="N438" s="139"/>
      <c r="O438" s="139"/>
      <c r="P438" s="139"/>
      <c r="Q438" s="139"/>
      <c r="R438" s="139"/>
      <c r="S438" s="139"/>
      <c r="T438" s="139"/>
      <c r="U438" s="139"/>
      <c r="V438" s="139"/>
      <c r="W438" s="139"/>
      <c r="X438" s="139"/>
      <c r="Y438" s="139"/>
      <c r="Z438" s="139"/>
    </row>
    <row r="439">
      <c r="A439" s="139"/>
      <c r="B439" s="139"/>
      <c r="C439" s="139"/>
      <c r="D439" s="139"/>
      <c r="E439" s="139"/>
      <c r="F439" s="139"/>
      <c r="G439" s="139"/>
      <c r="H439" s="139"/>
      <c r="I439" s="139"/>
      <c r="J439" s="139"/>
      <c r="K439" s="139"/>
      <c r="L439" s="139"/>
      <c r="M439" s="139"/>
      <c r="N439" s="139"/>
      <c r="O439" s="139"/>
      <c r="P439" s="139"/>
      <c r="Q439" s="139"/>
      <c r="R439" s="139"/>
      <c r="S439" s="139"/>
      <c r="T439" s="139"/>
      <c r="U439" s="139"/>
      <c r="V439" s="139"/>
      <c r="W439" s="139"/>
      <c r="X439" s="139"/>
      <c r="Y439" s="139"/>
      <c r="Z439" s="139"/>
    </row>
    <row r="440">
      <c r="A440" s="139"/>
      <c r="B440" s="139"/>
      <c r="C440" s="139"/>
      <c r="D440" s="139"/>
      <c r="E440" s="139"/>
      <c r="F440" s="139"/>
      <c r="G440" s="139"/>
      <c r="H440" s="139"/>
      <c r="I440" s="139"/>
      <c r="J440" s="139"/>
      <c r="K440" s="139"/>
      <c r="L440" s="139"/>
      <c r="M440" s="139"/>
      <c r="N440" s="139"/>
      <c r="O440" s="139"/>
      <c r="P440" s="139"/>
      <c r="Q440" s="139"/>
      <c r="R440" s="139"/>
      <c r="S440" s="139"/>
      <c r="T440" s="139"/>
      <c r="U440" s="139"/>
      <c r="V440" s="139"/>
      <c r="W440" s="139"/>
      <c r="X440" s="139"/>
      <c r="Y440" s="139"/>
      <c r="Z440" s="139"/>
    </row>
    <row r="441">
      <c r="A441" s="139"/>
      <c r="B441" s="139"/>
      <c r="C441" s="139"/>
      <c r="D441" s="139"/>
      <c r="E441" s="139"/>
      <c r="F441" s="139"/>
      <c r="G441" s="139"/>
      <c r="H441" s="139"/>
      <c r="I441" s="139"/>
      <c r="J441" s="139"/>
      <c r="K441" s="139"/>
      <c r="L441" s="139"/>
      <c r="M441" s="139"/>
      <c r="N441" s="139"/>
      <c r="O441" s="139"/>
      <c r="P441" s="139"/>
      <c r="Q441" s="139"/>
      <c r="R441" s="139"/>
      <c r="S441" s="139"/>
      <c r="T441" s="139"/>
      <c r="U441" s="139"/>
      <c r="V441" s="139"/>
      <c r="W441" s="139"/>
      <c r="X441" s="139"/>
      <c r="Y441" s="139"/>
      <c r="Z441" s="139"/>
    </row>
    <row r="442">
      <c r="A442" s="139"/>
      <c r="B442" s="139"/>
      <c r="C442" s="139"/>
      <c r="D442" s="139"/>
      <c r="E442" s="139"/>
      <c r="F442" s="139"/>
      <c r="G442" s="139"/>
      <c r="H442" s="139"/>
      <c r="I442" s="139"/>
      <c r="J442" s="139"/>
      <c r="K442" s="139"/>
      <c r="L442" s="139"/>
      <c r="M442" s="139"/>
      <c r="N442" s="139"/>
      <c r="O442" s="139"/>
      <c r="P442" s="139"/>
      <c r="Q442" s="139"/>
      <c r="R442" s="139"/>
      <c r="S442" s="139"/>
      <c r="T442" s="139"/>
      <c r="U442" s="139"/>
      <c r="V442" s="139"/>
      <c r="W442" s="139"/>
      <c r="X442" s="139"/>
      <c r="Y442" s="139"/>
      <c r="Z442" s="139"/>
    </row>
    <row r="443">
      <c r="A443" s="139"/>
      <c r="B443" s="139"/>
      <c r="C443" s="139"/>
      <c r="D443" s="139"/>
      <c r="E443" s="139"/>
      <c r="F443" s="139"/>
      <c r="G443" s="139"/>
      <c r="H443" s="139"/>
      <c r="I443" s="139"/>
      <c r="J443" s="139"/>
      <c r="K443" s="139"/>
      <c r="L443" s="139"/>
      <c r="M443" s="139"/>
      <c r="N443" s="139"/>
      <c r="O443" s="139"/>
      <c r="P443" s="139"/>
      <c r="Q443" s="139"/>
      <c r="R443" s="139"/>
      <c r="S443" s="139"/>
      <c r="T443" s="139"/>
      <c r="U443" s="139"/>
      <c r="V443" s="139"/>
      <c r="W443" s="139"/>
      <c r="X443" s="139"/>
      <c r="Y443" s="139"/>
      <c r="Z443" s="139"/>
    </row>
    <row r="444">
      <c r="A444" s="139"/>
      <c r="B444" s="139"/>
      <c r="C444" s="139"/>
      <c r="D444" s="139"/>
      <c r="E444" s="139"/>
      <c r="F444" s="139"/>
      <c r="G444" s="139"/>
      <c r="H444" s="139"/>
      <c r="I444" s="139"/>
      <c r="J444" s="139"/>
      <c r="K444" s="139"/>
      <c r="L444" s="139"/>
      <c r="M444" s="139"/>
      <c r="N444" s="139"/>
      <c r="O444" s="139"/>
      <c r="P444" s="139"/>
      <c r="Q444" s="139"/>
      <c r="R444" s="139"/>
      <c r="S444" s="139"/>
      <c r="T444" s="139"/>
      <c r="U444" s="139"/>
      <c r="V444" s="139"/>
      <c r="W444" s="139"/>
      <c r="X444" s="139"/>
      <c r="Y444" s="139"/>
      <c r="Z444" s="139"/>
    </row>
    <row r="445">
      <c r="A445" s="139"/>
      <c r="B445" s="139"/>
      <c r="C445" s="139"/>
      <c r="D445" s="139"/>
      <c r="E445" s="139"/>
      <c r="F445" s="139"/>
      <c r="G445" s="139"/>
      <c r="H445" s="139"/>
      <c r="I445" s="139"/>
      <c r="J445" s="139"/>
      <c r="K445" s="139"/>
      <c r="L445" s="139"/>
      <c r="M445" s="139"/>
      <c r="N445" s="139"/>
      <c r="O445" s="139"/>
      <c r="P445" s="139"/>
      <c r="Q445" s="139"/>
      <c r="R445" s="139"/>
      <c r="S445" s="139"/>
      <c r="T445" s="139"/>
      <c r="U445" s="139"/>
      <c r="V445" s="139"/>
      <c r="W445" s="139"/>
      <c r="X445" s="139"/>
      <c r="Y445" s="139"/>
      <c r="Z445" s="139"/>
    </row>
    <row r="446">
      <c r="A446" s="139"/>
      <c r="B446" s="139"/>
      <c r="C446" s="139"/>
      <c r="D446" s="139"/>
      <c r="E446" s="139"/>
      <c r="F446" s="139"/>
      <c r="G446" s="139"/>
      <c r="H446" s="139"/>
      <c r="I446" s="139"/>
      <c r="J446" s="139"/>
      <c r="K446" s="139"/>
      <c r="L446" s="139"/>
      <c r="M446" s="139"/>
      <c r="N446" s="139"/>
      <c r="O446" s="139"/>
      <c r="P446" s="139"/>
      <c r="Q446" s="139"/>
      <c r="R446" s="139"/>
      <c r="S446" s="139"/>
      <c r="T446" s="139"/>
      <c r="U446" s="139"/>
      <c r="V446" s="139"/>
      <c r="W446" s="139"/>
      <c r="X446" s="139"/>
      <c r="Y446" s="139"/>
      <c r="Z446" s="139"/>
    </row>
    <row r="447">
      <c r="A447" s="139"/>
      <c r="B447" s="139"/>
      <c r="C447" s="139"/>
      <c r="D447" s="139"/>
      <c r="E447" s="139"/>
      <c r="F447" s="139"/>
      <c r="G447" s="139"/>
      <c r="H447" s="139"/>
      <c r="I447" s="139"/>
      <c r="J447" s="139"/>
      <c r="K447" s="139"/>
      <c r="L447" s="139"/>
      <c r="M447" s="139"/>
      <c r="N447" s="139"/>
      <c r="O447" s="139"/>
      <c r="P447" s="139"/>
      <c r="Q447" s="139"/>
      <c r="R447" s="139"/>
      <c r="S447" s="139"/>
      <c r="T447" s="139"/>
      <c r="U447" s="139"/>
      <c r="V447" s="139"/>
      <c r="W447" s="139"/>
      <c r="X447" s="139"/>
      <c r="Y447" s="139"/>
      <c r="Z447" s="139"/>
    </row>
    <row r="448">
      <c r="A448" s="139"/>
      <c r="B448" s="139"/>
      <c r="C448" s="139"/>
      <c r="D448" s="139"/>
      <c r="E448" s="139"/>
      <c r="F448" s="139"/>
      <c r="G448" s="139"/>
      <c r="H448" s="139"/>
      <c r="I448" s="139"/>
      <c r="J448" s="139"/>
      <c r="K448" s="139"/>
      <c r="L448" s="139"/>
      <c r="M448" s="139"/>
      <c r="N448" s="139"/>
      <c r="O448" s="139"/>
      <c r="P448" s="139"/>
      <c r="Q448" s="139"/>
      <c r="R448" s="139"/>
      <c r="S448" s="139"/>
      <c r="T448" s="139"/>
      <c r="U448" s="139"/>
      <c r="V448" s="139"/>
      <c r="W448" s="139"/>
      <c r="X448" s="139"/>
      <c r="Y448" s="139"/>
      <c r="Z448" s="139"/>
    </row>
    <row r="449">
      <c r="A449" s="139"/>
      <c r="B449" s="139"/>
      <c r="C449" s="139"/>
      <c r="D449" s="139"/>
      <c r="E449" s="139"/>
      <c r="F449" s="139"/>
      <c r="G449" s="139"/>
      <c r="H449" s="139"/>
      <c r="I449" s="139"/>
      <c r="J449" s="139"/>
      <c r="K449" s="139"/>
      <c r="L449" s="139"/>
      <c r="M449" s="139"/>
      <c r="N449" s="139"/>
      <c r="O449" s="139"/>
      <c r="P449" s="139"/>
      <c r="Q449" s="139"/>
      <c r="R449" s="139"/>
      <c r="S449" s="139"/>
      <c r="T449" s="139"/>
      <c r="U449" s="139"/>
      <c r="V449" s="139"/>
      <c r="W449" s="139"/>
      <c r="X449" s="139"/>
      <c r="Y449" s="139"/>
      <c r="Z449" s="139"/>
    </row>
    <row r="450">
      <c r="A450" s="139"/>
      <c r="B450" s="139"/>
      <c r="C450" s="139"/>
      <c r="D450" s="139"/>
      <c r="E450" s="139"/>
      <c r="F450" s="139"/>
      <c r="G450" s="139"/>
      <c r="H450" s="139"/>
      <c r="I450" s="139"/>
      <c r="J450" s="139"/>
      <c r="K450" s="139"/>
      <c r="L450" s="139"/>
      <c r="M450" s="139"/>
      <c r="N450" s="139"/>
      <c r="O450" s="139"/>
      <c r="P450" s="139"/>
      <c r="Q450" s="139"/>
      <c r="R450" s="139"/>
      <c r="S450" s="139"/>
      <c r="T450" s="139"/>
      <c r="U450" s="139"/>
      <c r="V450" s="139"/>
      <c r="W450" s="139"/>
      <c r="X450" s="139"/>
      <c r="Y450" s="139"/>
      <c r="Z450" s="139"/>
    </row>
    <row r="451">
      <c r="A451" s="139"/>
      <c r="B451" s="139"/>
      <c r="C451" s="139"/>
      <c r="D451" s="139"/>
      <c r="E451" s="139"/>
      <c r="F451" s="139"/>
      <c r="G451" s="139"/>
      <c r="H451" s="139"/>
      <c r="I451" s="139"/>
      <c r="J451" s="139"/>
      <c r="K451" s="139"/>
      <c r="L451" s="139"/>
      <c r="M451" s="139"/>
      <c r="N451" s="139"/>
      <c r="O451" s="139"/>
      <c r="P451" s="139"/>
      <c r="Q451" s="139"/>
      <c r="R451" s="139"/>
      <c r="S451" s="139"/>
      <c r="T451" s="139"/>
      <c r="U451" s="139"/>
      <c r="V451" s="139"/>
      <c r="W451" s="139"/>
      <c r="X451" s="139"/>
      <c r="Y451" s="139"/>
      <c r="Z451" s="139"/>
    </row>
    <row r="452">
      <c r="A452" s="139"/>
      <c r="B452" s="139"/>
      <c r="C452" s="139"/>
      <c r="D452" s="139"/>
      <c r="E452" s="139"/>
      <c r="F452" s="139"/>
      <c r="G452" s="139"/>
      <c r="H452" s="139"/>
      <c r="I452" s="139"/>
      <c r="J452" s="139"/>
      <c r="K452" s="139"/>
      <c r="L452" s="139"/>
      <c r="M452" s="139"/>
      <c r="N452" s="139"/>
      <c r="O452" s="139"/>
      <c r="P452" s="139"/>
      <c r="Q452" s="139"/>
      <c r="R452" s="139"/>
      <c r="S452" s="139"/>
      <c r="T452" s="139"/>
      <c r="U452" s="139"/>
      <c r="V452" s="139"/>
      <c r="W452" s="139"/>
      <c r="X452" s="139"/>
      <c r="Y452" s="139"/>
      <c r="Z452" s="139"/>
    </row>
    <row r="453">
      <c r="A453" s="139"/>
      <c r="B453" s="139"/>
      <c r="C453" s="139"/>
      <c r="D453" s="139"/>
      <c r="E453" s="139"/>
      <c r="F453" s="139"/>
      <c r="G453" s="139"/>
      <c r="H453" s="139"/>
      <c r="I453" s="139"/>
      <c r="J453" s="139"/>
      <c r="K453" s="139"/>
      <c r="L453" s="139"/>
      <c r="M453" s="139"/>
      <c r="N453" s="139"/>
      <c r="O453" s="139"/>
      <c r="P453" s="139"/>
      <c r="Q453" s="139"/>
      <c r="R453" s="139"/>
      <c r="S453" s="139"/>
      <c r="T453" s="139"/>
      <c r="U453" s="139"/>
      <c r="V453" s="139"/>
      <c r="W453" s="139"/>
      <c r="X453" s="139"/>
      <c r="Y453" s="139"/>
      <c r="Z453" s="139"/>
    </row>
    <row r="454">
      <c r="A454" s="139"/>
      <c r="B454" s="139"/>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row>
    <row r="455">
      <c r="A455" s="139"/>
      <c r="B455" s="139"/>
      <c r="C455" s="139"/>
      <c r="D455" s="139"/>
      <c r="E455" s="139"/>
      <c r="F455" s="139"/>
      <c r="G455" s="139"/>
      <c r="H455" s="139"/>
      <c r="I455" s="139"/>
      <c r="J455" s="139"/>
      <c r="K455" s="139"/>
      <c r="L455" s="139"/>
      <c r="M455" s="139"/>
      <c r="N455" s="139"/>
      <c r="O455" s="139"/>
      <c r="P455" s="139"/>
      <c r="Q455" s="139"/>
      <c r="R455" s="139"/>
      <c r="S455" s="139"/>
      <c r="T455" s="139"/>
      <c r="U455" s="139"/>
      <c r="V455" s="139"/>
      <c r="W455" s="139"/>
      <c r="X455" s="139"/>
      <c r="Y455" s="139"/>
      <c r="Z455" s="139"/>
    </row>
    <row r="456">
      <c r="A456" s="139"/>
      <c r="B456" s="139"/>
      <c r="C456" s="139"/>
      <c r="D456" s="139"/>
      <c r="E456" s="139"/>
      <c r="F456" s="139"/>
      <c r="G456" s="139"/>
      <c r="H456" s="139"/>
      <c r="I456" s="139"/>
      <c r="J456" s="139"/>
      <c r="K456" s="139"/>
      <c r="L456" s="139"/>
      <c r="M456" s="139"/>
      <c r="N456" s="139"/>
      <c r="O456" s="139"/>
      <c r="P456" s="139"/>
      <c r="Q456" s="139"/>
      <c r="R456" s="139"/>
      <c r="S456" s="139"/>
      <c r="T456" s="139"/>
      <c r="U456" s="139"/>
      <c r="V456" s="139"/>
      <c r="W456" s="139"/>
      <c r="X456" s="139"/>
      <c r="Y456" s="139"/>
      <c r="Z456" s="139"/>
    </row>
    <row r="457">
      <c r="A457" s="139"/>
      <c r="B457" s="139"/>
      <c r="C457" s="139"/>
      <c r="D457" s="139"/>
      <c r="E457" s="139"/>
      <c r="F457" s="139"/>
      <c r="G457" s="139"/>
      <c r="H457" s="139"/>
      <c r="I457" s="139"/>
      <c r="J457" s="139"/>
      <c r="K457" s="139"/>
      <c r="L457" s="139"/>
      <c r="M457" s="139"/>
      <c r="N457" s="139"/>
      <c r="O457" s="139"/>
      <c r="P457" s="139"/>
      <c r="Q457" s="139"/>
      <c r="R457" s="139"/>
      <c r="S457" s="139"/>
      <c r="T457" s="139"/>
      <c r="U457" s="139"/>
      <c r="V457" s="139"/>
      <c r="W457" s="139"/>
      <c r="X457" s="139"/>
      <c r="Y457" s="139"/>
      <c r="Z457" s="139"/>
    </row>
    <row r="458">
      <c r="A458" s="139"/>
      <c r="B458" s="139"/>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row>
    <row r="459">
      <c r="A459" s="139"/>
      <c r="B459" s="139"/>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row>
    <row r="460">
      <c r="A460" s="139"/>
      <c r="B460" s="139"/>
      <c r="C460" s="139"/>
      <c r="D460" s="139"/>
      <c r="E460" s="139"/>
      <c r="F460" s="139"/>
      <c r="G460" s="139"/>
      <c r="H460" s="139"/>
      <c r="I460" s="139"/>
      <c r="J460" s="139"/>
      <c r="K460" s="139"/>
      <c r="L460" s="139"/>
      <c r="M460" s="139"/>
      <c r="N460" s="139"/>
      <c r="O460" s="139"/>
      <c r="P460" s="139"/>
      <c r="Q460" s="139"/>
      <c r="R460" s="139"/>
      <c r="S460" s="139"/>
      <c r="T460" s="139"/>
      <c r="U460" s="139"/>
      <c r="V460" s="139"/>
      <c r="W460" s="139"/>
      <c r="X460" s="139"/>
      <c r="Y460" s="139"/>
      <c r="Z460" s="139"/>
    </row>
    <row r="461">
      <c r="A461" s="139"/>
      <c r="B461" s="139"/>
      <c r="C461" s="139"/>
      <c r="D461" s="139"/>
      <c r="E461" s="139"/>
      <c r="F461" s="139"/>
      <c r="G461" s="139"/>
      <c r="H461" s="139"/>
      <c r="I461" s="139"/>
      <c r="J461" s="139"/>
      <c r="K461" s="139"/>
      <c r="L461" s="139"/>
      <c r="M461" s="139"/>
      <c r="N461" s="139"/>
      <c r="O461" s="139"/>
      <c r="P461" s="139"/>
      <c r="Q461" s="139"/>
      <c r="R461" s="139"/>
      <c r="S461" s="139"/>
      <c r="T461" s="139"/>
      <c r="U461" s="139"/>
      <c r="V461" s="139"/>
      <c r="W461" s="139"/>
      <c r="X461" s="139"/>
      <c r="Y461" s="139"/>
      <c r="Z461" s="139"/>
    </row>
    <row r="462">
      <c r="A462" s="139"/>
      <c r="B462" s="139"/>
      <c r="C462" s="139"/>
      <c r="D462" s="139"/>
      <c r="E462" s="139"/>
      <c r="F462" s="139"/>
      <c r="G462" s="139"/>
      <c r="H462" s="139"/>
      <c r="I462" s="139"/>
      <c r="J462" s="139"/>
      <c r="K462" s="139"/>
      <c r="L462" s="139"/>
      <c r="M462" s="139"/>
      <c r="N462" s="139"/>
      <c r="O462" s="139"/>
      <c r="P462" s="139"/>
      <c r="Q462" s="139"/>
      <c r="R462" s="139"/>
      <c r="S462" s="139"/>
      <c r="T462" s="139"/>
      <c r="U462" s="139"/>
      <c r="V462" s="139"/>
      <c r="W462" s="139"/>
      <c r="X462" s="139"/>
      <c r="Y462" s="139"/>
      <c r="Z462" s="139"/>
    </row>
    <row r="463">
      <c r="A463" s="139"/>
      <c r="B463" s="139"/>
      <c r="C463" s="139"/>
      <c r="D463" s="139"/>
      <c r="E463" s="139"/>
      <c r="F463" s="139"/>
      <c r="G463" s="139"/>
      <c r="H463" s="139"/>
      <c r="I463" s="139"/>
      <c r="J463" s="139"/>
      <c r="K463" s="139"/>
      <c r="L463" s="139"/>
      <c r="M463" s="139"/>
      <c r="N463" s="139"/>
      <c r="O463" s="139"/>
      <c r="P463" s="139"/>
      <c r="Q463" s="139"/>
      <c r="R463" s="139"/>
      <c r="S463" s="139"/>
      <c r="T463" s="139"/>
      <c r="U463" s="139"/>
      <c r="V463" s="139"/>
      <c r="W463" s="139"/>
      <c r="X463" s="139"/>
      <c r="Y463" s="139"/>
      <c r="Z463" s="139"/>
    </row>
    <row r="464">
      <c r="A464" s="139"/>
      <c r="B464" s="139"/>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row>
    <row r="465">
      <c r="A465" s="139"/>
      <c r="B465" s="139"/>
      <c r="C465" s="139"/>
      <c r="D465" s="139"/>
      <c r="E465" s="139"/>
      <c r="F465" s="139"/>
      <c r="G465" s="139"/>
      <c r="H465" s="139"/>
      <c r="I465" s="139"/>
      <c r="J465" s="139"/>
      <c r="K465" s="139"/>
      <c r="L465" s="139"/>
      <c r="M465" s="139"/>
      <c r="N465" s="139"/>
      <c r="O465" s="139"/>
      <c r="P465" s="139"/>
      <c r="Q465" s="139"/>
      <c r="R465" s="139"/>
      <c r="S465" s="139"/>
      <c r="T465" s="139"/>
      <c r="U465" s="139"/>
      <c r="V465" s="139"/>
      <c r="W465" s="139"/>
      <c r="X465" s="139"/>
      <c r="Y465" s="139"/>
      <c r="Z465" s="139"/>
    </row>
    <row r="466">
      <c r="A466" s="139"/>
      <c r="B466" s="139"/>
      <c r="C466" s="139"/>
      <c r="D466" s="139"/>
      <c r="E466" s="139"/>
      <c r="F466" s="139"/>
      <c r="G466" s="139"/>
      <c r="H466" s="139"/>
      <c r="I466" s="139"/>
      <c r="J466" s="139"/>
      <c r="K466" s="139"/>
      <c r="L466" s="139"/>
      <c r="M466" s="139"/>
      <c r="N466" s="139"/>
      <c r="O466" s="139"/>
      <c r="P466" s="139"/>
      <c r="Q466" s="139"/>
      <c r="R466" s="139"/>
      <c r="S466" s="139"/>
      <c r="T466" s="139"/>
      <c r="U466" s="139"/>
      <c r="V466" s="139"/>
      <c r="W466" s="139"/>
      <c r="X466" s="139"/>
      <c r="Y466" s="139"/>
      <c r="Z466" s="139"/>
    </row>
    <row r="467">
      <c r="A467" s="139"/>
      <c r="B467" s="139"/>
      <c r="C467" s="139"/>
      <c r="D467" s="139"/>
      <c r="E467" s="139"/>
      <c r="F467" s="139"/>
      <c r="G467" s="139"/>
      <c r="H467" s="139"/>
      <c r="I467" s="139"/>
      <c r="J467" s="139"/>
      <c r="K467" s="139"/>
      <c r="L467" s="139"/>
      <c r="M467" s="139"/>
      <c r="N467" s="139"/>
      <c r="O467" s="139"/>
      <c r="P467" s="139"/>
      <c r="Q467" s="139"/>
      <c r="R467" s="139"/>
      <c r="S467" s="139"/>
      <c r="T467" s="139"/>
      <c r="U467" s="139"/>
      <c r="V467" s="139"/>
      <c r="W467" s="139"/>
      <c r="X467" s="139"/>
      <c r="Y467" s="139"/>
      <c r="Z467" s="139"/>
    </row>
    <row r="468">
      <c r="A468" s="139"/>
      <c r="B468" s="139"/>
      <c r="C468" s="139"/>
      <c r="D468" s="139"/>
      <c r="E468" s="139"/>
      <c r="F468" s="139"/>
      <c r="G468" s="139"/>
      <c r="H468" s="139"/>
      <c r="I468" s="139"/>
      <c r="J468" s="139"/>
      <c r="K468" s="139"/>
      <c r="L468" s="139"/>
      <c r="M468" s="139"/>
      <c r="N468" s="139"/>
      <c r="O468" s="139"/>
      <c r="P468" s="139"/>
      <c r="Q468" s="139"/>
      <c r="R468" s="139"/>
      <c r="S468" s="139"/>
      <c r="T468" s="139"/>
      <c r="U468" s="139"/>
      <c r="V468" s="139"/>
      <c r="W468" s="139"/>
      <c r="X468" s="139"/>
      <c r="Y468" s="139"/>
      <c r="Z468" s="139"/>
    </row>
    <row r="469">
      <c r="A469" s="139"/>
      <c r="B469" s="139"/>
      <c r="C469" s="139"/>
      <c r="D469" s="139"/>
      <c r="E469" s="139"/>
      <c r="F469" s="139"/>
      <c r="G469" s="139"/>
      <c r="H469" s="139"/>
      <c r="I469" s="139"/>
      <c r="J469" s="139"/>
      <c r="K469" s="139"/>
      <c r="L469" s="139"/>
      <c r="M469" s="139"/>
      <c r="N469" s="139"/>
      <c r="O469" s="139"/>
      <c r="P469" s="139"/>
      <c r="Q469" s="139"/>
      <c r="R469" s="139"/>
      <c r="S469" s="139"/>
      <c r="T469" s="139"/>
      <c r="U469" s="139"/>
      <c r="V469" s="139"/>
      <c r="W469" s="139"/>
      <c r="X469" s="139"/>
      <c r="Y469" s="139"/>
      <c r="Z469" s="139"/>
    </row>
    <row r="470">
      <c r="A470" s="139"/>
      <c r="B470" s="139"/>
      <c r="C470" s="139"/>
      <c r="D470" s="139"/>
      <c r="E470" s="139"/>
      <c r="F470" s="139"/>
      <c r="G470" s="139"/>
      <c r="H470" s="139"/>
      <c r="I470" s="139"/>
      <c r="J470" s="139"/>
      <c r="K470" s="139"/>
      <c r="L470" s="139"/>
      <c r="M470" s="139"/>
      <c r="N470" s="139"/>
      <c r="O470" s="139"/>
      <c r="P470" s="139"/>
      <c r="Q470" s="139"/>
      <c r="R470" s="139"/>
      <c r="S470" s="139"/>
      <c r="T470" s="139"/>
      <c r="U470" s="139"/>
      <c r="V470" s="139"/>
      <c r="W470" s="139"/>
      <c r="X470" s="139"/>
      <c r="Y470" s="139"/>
      <c r="Z470" s="139"/>
    </row>
    <row r="471">
      <c r="A471" s="139"/>
      <c r="B471" s="139"/>
      <c r="C471" s="139"/>
      <c r="D471" s="139"/>
      <c r="E471" s="139"/>
      <c r="F471" s="139"/>
      <c r="G471" s="139"/>
      <c r="H471" s="139"/>
      <c r="I471" s="139"/>
      <c r="J471" s="139"/>
      <c r="K471" s="139"/>
      <c r="L471" s="139"/>
      <c r="M471" s="139"/>
      <c r="N471" s="139"/>
      <c r="O471" s="139"/>
      <c r="P471" s="139"/>
      <c r="Q471" s="139"/>
      <c r="R471" s="139"/>
      <c r="S471" s="139"/>
      <c r="T471" s="139"/>
      <c r="U471" s="139"/>
      <c r="V471" s="139"/>
      <c r="W471" s="139"/>
      <c r="X471" s="139"/>
      <c r="Y471" s="139"/>
      <c r="Z471" s="139"/>
    </row>
    <row r="472">
      <c r="A472" s="139"/>
      <c r="B472" s="139"/>
      <c r="C472" s="139"/>
      <c r="D472" s="139"/>
      <c r="E472" s="139"/>
      <c r="F472" s="139"/>
      <c r="G472" s="139"/>
      <c r="H472" s="139"/>
      <c r="I472" s="139"/>
      <c r="J472" s="139"/>
      <c r="K472" s="139"/>
      <c r="L472" s="139"/>
      <c r="M472" s="139"/>
      <c r="N472" s="139"/>
      <c r="O472" s="139"/>
      <c r="P472" s="139"/>
      <c r="Q472" s="139"/>
      <c r="R472" s="139"/>
      <c r="S472" s="139"/>
      <c r="T472" s="139"/>
      <c r="U472" s="139"/>
      <c r="V472" s="139"/>
      <c r="W472" s="139"/>
      <c r="X472" s="139"/>
      <c r="Y472" s="139"/>
      <c r="Z472" s="139"/>
    </row>
    <row r="473">
      <c r="A473" s="139"/>
      <c r="B473" s="139"/>
      <c r="C473" s="139"/>
      <c r="D473" s="139"/>
      <c r="E473" s="139"/>
      <c r="F473" s="139"/>
      <c r="G473" s="139"/>
      <c r="H473" s="139"/>
      <c r="I473" s="139"/>
      <c r="J473" s="139"/>
      <c r="K473" s="139"/>
      <c r="L473" s="139"/>
      <c r="M473" s="139"/>
      <c r="N473" s="139"/>
      <c r="O473" s="139"/>
      <c r="P473" s="139"/>
      <c r="Q473" s="139"/>
      <c r="R473" s="139"/>
      <c r="S473" s="139"/>
      <c r="T473" s="139"/>
      <c r="U473" s="139"/>
      <c r="V473" s="139"/>
      <c r="W473" s="139"/>
      <c r="X473" s="139"/>
      <c r="Y473" s="139"/>
      <c r="Z473" s="139"/>
    </row>
    <row r="474">
      <c r="A474" s="139"/>
      <c r="B474" s="139"/>
      <c r="C474" s="139"/>
      <c r="D474" s="139"/>
      <c r="E474" s="139"/>
      <c r="F474" s="139"/>
      <c r="G474" s="139"/>
      <c r="H474" s="139"/>
      <c r="I474" s="139"/>
      <c r="J474" s="139"/>
      <c r="K474" s="139"/>
      <c r="L474" s="139"/>
      <c r="M474" s="139"/>
      <c r="N474" s="139"/>
      <c r="O474" s="139"/>
      <c r="P474" s="139"/>
      <c r="Q474" s="139"/>
      <c r="R474" s="139"/>
      <c r="S474" s="139"/>
      <c r="T474" s="139"/>
      <c r="U474" s="139"/>
      <c r="V474" s="139"/>
      <c r="W474" s="139"/>
      <c r="X474" s="139"/>
      <c r="Y474" s="139"/>
      <c r="Z474" s="139"/>
    </row>
    <row r="475">
      <c r="A475" s="139"/>
      <c r="B475" s="139"/>
      <c r="C475" s="139"/>
      <c r="D475" s="139"/>
      <c r="E475" s="139"/>
      <c r="F475" s="139"/>
      <c r="G475" s="139"/>
      <c r="H475" s="139"/>
      <c r="I475" s="139"/>
      <c r="J475" s="139"/>
      <c r="K475" s="139"/>
      <c r="L475" s="139"/>
      <c r="M475" s="139"/>
      <c r="N475" s="139"/>
      <c r="O475" s="139"/>
      <c r="P475" s="139"/>
      <c r="Q475" s="139"/>
      <c r="R475" s="139"/>
      <c r="S475" s="139"/>
      <c r="T475" s="139"/>
      <c r="U475" s="139"/>
      <c r="V475" s="139"/>
      <c r="W475" s="139"/>
      <c r="X475" s="139"/>
      <c r="Y475" s="139"/>
      <c r="Z475" s="139"/>
    </row>
    <row r="476">
      <c r="A476" s="139"/>
      <c r="B476" s="139"/>
      <c r="C476" s="139"/>
      <c r="D476" s="139"/>
      <c r="E476" s="139"/>
      <c r="F476" s="139"/>
      <c r="G476" s="139"/>
      <c r="H476" s="139"/>
      <c r="I476" s="139"/>
      <c r="J476" s="139"/>
      <c r="K476" s="139"/>
      <c r="L476" s="139"/>
      <c r="M476" s="139"/>
      <c r="N476" s="139"/>
      <c r="O476" s="139"/>
      <c r="P476" s="139"/>
      <c r="Q476" s="139"/>
      <c r="R476" s="139"/>
      <c r="S476" s="139"/>
      <c r="T476" s="139"/>
      <c r="U476" s="139"/>
      <c r="V476" s="139"/>
      <c r="W476" s="139"/>
      <c r="X476" s="139"/>
      <c r="Y476" s="139"/>
      <c r="Z476" s="139"/>
    </row>
    <row r="477">
      <c r="A477" s="139"/>
      <c r="B477" s="139"/>
      <c r="C477" s="139"/>
      <c r="D477" s="139"/>
      <c r="E477" s="139"/>
      <c r="F477" s="139"/>
      <c r="G477" s="139"/>
      <c r="H477" s="139"/>
      <c r="I477" s="139"/>
      <c r="J477" s="139"/>
      <c r="K477" s="139"/>
      <c r="L477" s="139"/>
      <c r="M477" s="139"/>
      <c r="N477" s="139"/>
      <c r="O477" s="139"/>
      <c r="P477" s="139"/>
      <c r="Q477" s="139"/>
      <c r="R477" s="139"/>
      <c r="S477" s="139"/>
      <c r="T477" s="139"/>
      <c r="U477" s="139"/>
      <c r="V477" s="139"/>
      <c r="W477" s="139"/>
      <c r="X477" s="139"/>
      <c r="Y477" s="139"/>
      <c r="Z477" s="139"/>
    </row>
    <row r="478">
      <c r="A478" s="139"/>
      <c r="B478" s="139"/>
      <c r="C478" s="139"/>
      <c r="D478" s="139"/>
      <c r="E478" s="139"/>
      <c r="F478" s="139"/>
      <c r="G478" s="139"/>
      <c r="H478" s="139"/>
      <c r="I478" s="139"/>
      <c r="J478" s="139"/>
      <c r="K478" s="139"/>
      <c r="L478" s="139"/>
      <c r="M478" s="139"/>
      <c r="N478" s="139"/>
      <c r="O478" s="139"/>
      <c r="P478" s="139"/>
      <c r="Q478" s="139"/>
      <c r="R478" s="139"/>
      <c r="S478" s="139"/>
      <c r="T478" s="139"/>
      <c r="U478" s="139"/>
      <c r="V478" s="139"/>
      <c r="W478" s="139"/>
      <c r="X478" s="139"/>
      <c r="Y478" s="139"/>
      <c r="Z478" s="139"/>
    </row>
    <row r="479">
      <c r="A479" s="139"/>
      <c r="B479" s="139"/>
      <c r="C479" s="139"/>
      <c r="D479" s="139"/>
      <c r="E479" s="139"/>
      <c r="F479" s="139"/>
      <c r="G479" s="139"/>
      <c r="H479" s="139"/>
      <c r="I479" s="139"/>
      <c r="J479" s="139"/>
      <c r="K479" s="139"/>
      <c r="L479" s="139"/>
      <c r="M479" s="139"/>
      <c r="N479" s="139"/>
      <c r="O479" s="139"/>
      <c r="P479" s="139"/>
      <c r="Q479" s="139"/>
      <c r="R479" s="139"/>
      <c r="S479" s="139"/>
      <c r="T479" s="139"/>
      <c r="U479" s="139"/>
      <c r="V479" s="139"/>
      <c r="W479" s="139"/>
      <c r="X479" s="139"/>
      <c r="Y479" s="139"/>
      <c r="Z479" s="139"/>
    </row>
    <row r="480">
      <c r="A480" s="139"/>
      <c r="B480" s="139"/>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row>
    <row r="481">
      <c r="A481" s="139"/>
      <c r="B481" s="139"/>
      <c r="C481" s="139"/>
      <c r="D481" s="139"/>
      <c r="E481" s="139"/>
      <c r="F481" s="139"/>
      <c r="G481" s="139"/>
      <c r="H481" s="139"/>
      <c r="I481" s="139"/>
      <c r="J481" s="139"/>
      <c r="K481" s="139"/>
      <c r="L481" s="139"/>
      <c r="M481" s="139"/>
      <c r="N481" s="139"/>
      <c r="O481" s="139"/>
      <c r="P481" s="139"/>
      <c r="Q481" s="139"/>
      <c r="R481" s="139"/>
      <c r="S481" s="139"/>
      <c r="T481" s="139"/>
      <c r="U481" s="139"/>
      <c r="V481" s="139"/>
      <c r="W481" s="139"/>
      <c r="X481" s="139"/>
      <c r="Y481" s="139"/>
      <c r="Z481" s="139"/>
    </row>
    <row r="482">
      <c r="A482" s="139"/>
      <c r="B482" s="139"/>
      <c r="C482" s="139"/>
      <c r="D482" s="139"/>
      <c r="E482" s="139"/>
      <c r="F482" s="139"/>
      <c r="G482" s="139"/>
      <c r="H482" s="139"/>
      <c r="I482" s="139"/>
      <c r="J482" s="139"/>
      <c r="K482" s="139"/>
      <c r="L482" s="139"/>
      <c r="M482" s="139"/>
      <c r="N482" s="139"/>
      <c r="O482" s="139"/>
      <c r="P482" s="139"/>
      <c r="Q482" s="139"/>
      <c r="R482" s="139"/>
      <c r="S482" s="139"/>
      <c r="T482" s="139"/>
      <c r="U482" s="139"/>
      <c r="V482" s="139"/>
      <c r="W482" s="139"/>
      <c r="X482" s="139"/>
      <c r="Y482" s="139"/>
      <c r="Z482" s="139"/>
    </row>
    <row r="483">
      <c r="A483" s="139"/>
      <c r="B483" s="139"/>
      <c r="C483" s="139"/>
      <c r="D483" s="139"/>
      <c r="E483" s="139"/>
      <c r="F483" s="139"/>
      <c r="G483" s="139"/>
      <c r="H483" s="139"/>
      <c r="I483" s="139"/>
      <c r="J483" s="139"/>
      <c r="K483" s="139"/>
      <c r="L483" s="139"/>
      <c r="M483" s="139"/>
      <c r="N483" s="139"/>
      <c r="O483" s="139"/>
      <c r="P483" s="139"/>
      <c r="Q483" s="139"/>
      <c r="R483" s="139"/>
      <c r="S483" s="139"/>
      <c r="T483" s="139"/>
      <c r="U483" s="139"/>
      <c r="V483" s="139"/>
      <c r="W483" s="139"/>
      <c r="X483" s="139"/>
      <c r="Y483" s="139"/>
      <c r="Z483" s="139"/>
    </row>
    <row r="484">
      <c r="A484" s="139"/>
      <c r="B484" s="139"/>
      <c r="C484" s="139"/>
      <c r="D484" s="139"/>
      <c r="E484" s="139"/>
      <c r="F484" s="139"/>
      <c r="G484" s="139"/>
      <c r="H484" s="139"/>
      <c r="I484" s="139"/>
      <c r="J484" s="139"/>
      <c r="K484" s="139"/>
      <c r="L484" s="139"/>
      <c r="M484" s="139"/>
      <c r="N484" s="139"/>
      <c r="O484" s="139"/>
      <c r="P484" s="139"/>
      <c r="Q484" s="139"/>
      <c r="R484" s="139"/>
      <c r="S484" s="139"/>
      <c r="T484" s="139"/>
      <c r="U484" s="139"/>
      <c r="V484" s="139"/>
      <c r="W484" s="139"/>
      <c r="X484" s="139"/>
      <c r="Y484" s="139"/>
      <c r="Z484" s="139"/>
    </row>
    <row r="485">
      <c r="A485" s="139"/>
      <c r="B485" s="139"/>
      <c r="C485" s="139"/>
      <c r="D485" s="139"/>
      <c r="E485" s="139"/>
      <c r="F485" s="139"/>
      <c r="G485" s="139"/>
      <c r="H485" s="139"/>
      <c r="I485" s="139"/>
      <c r="J485" s="139"/>
      <c r="K485" s="139"/>
      <c r="L485" s="139"/>
      <c r="M485" s="139"/>
      <c r="N485" s="139"/>
      <c r="O485" s="139"/>
      <c r="P485" s="139"/>
      <c r="Q485" s="139"/>
      <c r="R485" s="139"/>
      <c r="S485" s="139"/>
      <c r="T485" s="139"/>
      <c r="U485" s="139"/>
      <c r="V485" s="139"/>
      <c r="W485" s="139"/>
      <c r="X485" s="139"/>
      <c r="Y485" s="139"/>
      <c r="Z485" s="139"/>
    </row>
    <row r="486">
      <c r="A486" s="139"/>
      <c r="B486" s="139"/>
      <c r="C486" s="139"/>
      <c r="D486" s="139"/>
      <c r="E486" s="139"/>
      <c r="F486" s="139"/>
      <c r="G486" s="139"/>
      <c r="H486" s="139"/>
      <c r="I486" s="139"/>
      <c r="J486" s="139"/>
      <c r="K486" s="139"/>
      <c r="L486" s="139"/>
      <c r="M486" s="139"/>
      <c r="N486" s="139"/>
      <c r="O486" s="139"/>
      <c r="P486" s="139"/>
      <c r="Q486" s="139"/>
      <c r="R486" s="139"/>
      <c r="S486" s="139"/>
      <c r="T486" s="139"/>
      <c r="U486" s="139"/>
      <c r="V486" s="139"/>
      <c r="W486" s="139"/>
      <c r="X486" s="139"/>
      <c r="Y486" s="139"/>
      <c r="Z486" s="139"/>
    </row>
    <row r="487">
      <c r="A487" s="139"/>
      <c r="B487" s="139"/>
      <c r="C487" s="139"/>
      <c r="D487" s="139"/>
      <c r="E487" s="139"/>
      <c r="F487" s="139"/>
      <c r="G487" s="139"/>
      <c r="H487" s="139"/>
      <c r="I487" s="139"/>
      <c r="J487" s="139"/>
      <c r="K487" s="139"/>
      <c r="L487" s="139"/>
      <c r="M487" s="139"/>
      <c r="N487" s="139"/>
      <c r="O487" s="139"/>
      <c r="P487" s="139"/>
      <c r="Q487" s="139"/>
      <c r="R487" s="139"/>
      <c r="S487" s="139"/>
      <c r="T487" s="139"/>
      <c r="U487" s="139"/>
      <c r="V487" s="139"/>
      <c r="W487" s="139"/>
      <c r="X487" s="139"/>
      <c r="Y487" s="139"/>
      <c r="Z487" s="139"/>
    </row>
    <row r="488">
      <c r="A488" s="139"/>
      <c r="B488" s="139"/>
      <c r="C488" s="139"/>
      <c r="D488" s="139"/>
      <c r="E488" s="139"/>
      <c r="F488" s="139"/>
      <c r="G488" s="139"/>
      <c r="H488" s="139"/>
      <c r="I488" s="139"/>
      <c r="J488" s="139"/>
      <c r="K488" s="139"/>
      <c r="L488" s="139"/>
      <c r="M488" s="139"/>
      <c r="N488" s="139"/>
      <c r="O488" s="139"/>
      <c r="P488" s="139"/>
      <c r="Q488" s="139"/>
      <c r="R488" s="139"/>
      <c r="S488" s="139"/>
      <c r="T488" s="139"/>
      <c r="U488" s="139"/>
      <c r="V488" s="139"/>
      <c r="W488" s="139"/>
      <c r="X488" s="139"/>
      <c r="Y488" s="139"/>
      <c r="Z488" s="139"/>
    </row>
    <row r="489">
      <c r="A489" s="139"/>
      <c r="B489" s="139"/>
      <c r="C489" s="139"/>
      <c r="D489" s="139"/>
      <c r="E489" s="139"/>
      <c r="F489" s="139"/>
      <c r="G489" s="139"/>
      <c r="H489" s="139"/>
      <c r="I489" s="139"/>
      <c r="J489" s="139"/>
      <c r="K489" s="139"/>
      <c r="L489" s="139"/>
      <c r="M489" s="139"/>
      <c r="N489" s="139"/>
      <c r="O489" s="139"/>
      <c r="P489" s="139"/>
      <c r="Q489" s="139"/>
      <c r="R489" s="139"/>
      <c r="S489" s="139"/>
      <c r="T489" s="139"/>
      <c r="U489" s="139"/>
      <c r="V489" s="139"/>
      <c r="W489" s="139"/>
      <c r="X489" s="139"/>
      <c r="Y489" s="139"/>
      <c r="Z489" s="139"/>
    </row>
    <row r="490">
      <c r="A490" s="139"/>
      <c r="B490" s="139"/>
      <c r="C490" s="139"/>
      <c r="D490" s="139"/>
      <c r="E490" s="139"/>
      <c r="F490" s="139"/>
      <c r="G490" s="139"/>
      <c r="H490" s="139"/>
      <c r="I490" s="139"/>
      <c r="J490" s="139"/>
      <c r="K490" s="139"/>
      <c r="L490" s="139"/>
      <c r="M490" s="139"/>
      <c r="N490" s="139"/>
      <c r="O490" s="139"/>
      <c r="P490" s="139"/>
      <c r="Q490" s="139"/>
      <c r="R490" s="139"/>
      <c r="S490" s="139"/>
      <c r="T490" s="139"/>
      <c r="U490" s="139"/>
      <c r="V490" s="139"/>
      <c r="W490" s="139"/>
      <c r="X490" s="139"/>
      <c r="Y490" s="139"/>
      <c r="Z490" s="139"/>
    </row>
    <row r="491">
      <c r="A491" s="139"/>
      <c r="B491" s="139"/>
      <c r="C491" s="139"/>
      <c r="D491" s="139"/>
      <c r="E491" s="139"/>
      <c r="F491" s="139"/>
      <c r="G491" s="139"/>
      <c r="H491" s="139"/>
      <c r="I491" s="139"/>
      <c r="J491" s="139"/>
      <c r="K491" s="139"/>
      <c r="L491" s="139"/>
      <c r="M491" s="139"/>
      <c r="N491" s="139"/>
      <c r="O491" s="139"/>
      <c r="P491" s="139"/>
      <c r="Q491" s="139"/>
      <c r="R491" s="139"/>
      <c r="S491" s="139"/>
      <c r="T491" s="139"/>
      <c r="U491" s="139"/>
      <c r="V491" s="139"/>
      <c r="W491" s="139"/>
      <c r="X491" s="139"/>
      <c r="Y491" s="139"/>
      <c r="Z491" s="139"/>
    </row>
    <row r="492">
      <c r="A492" s="139"/>
      <c r="B492" s="139"/>
      <c r="C492" s="139"/>
      <c r="D492" s="139"/>
      <c r="E492" s="139"/>
      <c r="F492" s="139"/>
      <c r="G492" s="139"/>
      <c r="H492" s="139"/>
      <c r="I492" s="139"/>
      <c r="J492" s="139"/>
      <c r="K492" s="139"/>
      <c r="L492" s="139"/>
      <c r="M492" s="139"/>
      <c r="N492" s="139"/>
      <c r="O492" s="139"/>
      <c r="P492" s="139"/>
      <c r="Q492" s="139"/>
      <c r="R492" s="139"/>
      <c r="S492" s="139"/>
      <c r="T492" s="139"/>
      <c r="U492" s="139"/>
      <c r="V492" s="139"/>
      <c r="W492" s="139"/>
      <c r="X492" s="139"/>
      <c r="Y492" s="139"/>
      <c r="Z492" s="139"/>
    </row>
    <row r="493">
      <c r="A493" s="139"/>
      <c r="B493" s="139"/>
      <c r="C493" s="139"/>
      <c r="D493" s="139"/>
      <c r="E493" s="139"/>
      <c r="F493" s="139"/>
      <c r="G493" s="139"/>
      <c r="H493" s="139"/>
      <c r="I493" s="139"/>
      <c r="J493" s="139"/>
      <c r="K493" s="139"/>
      <c r="L493" s="139"/>
      <c r="M493" s="139"/>
      <c r="N493" s="139"/>
      <c r="O493" s="139"/>
      <c r="P493" s="139"/>
      <c r="Q493" s="139"/>
      <c r="R493" s="139"/>
      <c r="S493" s="139"/>
      <c r="T493" s="139"/>
      <c r="U493" s="139"/>
      <c r="V493" s="139"/>
      <c r="W493" s="139"/>
      <c r="X493" s="139"/>
      <c r="Y493" s="139"/>
      <c r="Z493" s="139"/>
    </row>
    <row r="494">
      <c r="A494" s="139"/>
      <c r="B494" s="139"/>
      <c r="C494" s="139"/>
      <c r="D494" s="139"/>
      <c r="E494" s="139"/>
      <c r="F494" s="139"/>
      <c r="G494" s="139"/>
      <c r="H494" s="139"/>
      <c r="I494" s="139"/>
      <c r="J494" s="139"/>
      <c r="K494" s="139"/>
      <c r="L494" s="139"/>
      <c r="M494" s="139"/>
      <c r="N494" s="139"/>
      <c r="O494" s="139"/>
      <c r="P494" s="139"/>
      <c r="Q494" s="139"/>
      <c r="R494" s="139"/>
      <c r="S494" s="139"/>
      <c r="T494" s="139"/>
      <c r="U494" s="139"/>
      <c r="V494" s="139"/>
      <c r="W494" s="139"/>
      <c r="X494" s="139"/>
      <c r="Y494" s="139"/>
      <c r="Z494" s="139"/>
    </row>
    <row r="495">
      <c r="A495" s="139"/>
      <c r="B495" s="139"/>
      <c r="C495" s="139"/>
      <c r="D495" s="139"/>
      <c r="E495" s="139"/>
      <c r="F495" s="139"/>
      <c r="G495" s="139"/>
      <c r="H495" s="139"/>
      <c r="I495" s="139"/>
      <c r="J495" s="139"/>
      <c r="K495" s="139"/>
      <c r="L495" s="139"/>
      <c r="M495" s="139"/>
      <c r="N495" s="139"/>
      <c r="O495" s="139"/>
      <c r="P495" s="139"/>
      <c r="Q495" s="139"/>
      <c r="R495" s="139"/>
      <c r="S495" s="139"/>
      <c r="T495" s="139"/>
      <c r="U495" s="139"/>
      <c r="V495" s="139"/>
      <c r="W495" s="139"/>
      <c r="X495" s="139"/>
      <c r="Y495" s="139"/>
      <c r="Z495" s="139"/>
    </row>
    <row r="496">
      <c r="A496" s="139"/>
      <c r="B496" s="139"/>
      <c r="C496" s="139"/>
      <c r="D496" s="139"/>
      <c r="E496" s="139"/>
      <c r="F496" s="139"/>
      <c r="G496" s="139"/>
      <c r="H496" s="139"/>
      <c r="I496" s="139"/>
      <c r="J496" s="139"/>
      <c r="K496" s="139"/>
      <c r="L496" s="139"/>
      <c r="M496" s="139"/>
      <c r="N496" s="139"/>
      <c r="O496" s="139"/>
      <c r="P496" s="139"/>
      <c r="Q496" s="139"/>
      <c r="R496" s="139"/>
      <c r="S496" s="139"/>
      <c r="T496" s="139"/>
      <c r="U496" s="139"/>
      <c r="V496" s="139"/>
      <c r="W496" s="139"/>
      <c r="X496" s="139"/>
      <c r="Y496" s="139"/>
      <c r="Z496" s="139"/>
    </row>
    <row r="497">
      <c r="A497" s="139"/>
      <c r="B497" s="139"/>
      <c r="C497" s="139"/>
      <c r="D497" s="139"/>
      <c r="E497" s="139"/>
      <c r="F497" s="139"/>
      <c r="G497" s="139"/>
      <c r="H497" s="139"/>
      <c r="I497" s="139"/>
      <c r="J497" s="139"/>
      <c r="K497" s="139"/>
      <c r="L497" s="139"/>
      <c r="M497" s="139"/>
      <c r="N497" s="139"/>
      <c r="O497" s="139"/>
      <c r="P497" s="139"/>
      <c r="Q497" s="139"/>
      <c r="R497" s="139"/>
      <c r="S497" s="139"/>
      <c r="T497" s="139"/>
      <c r="U497" s="139"/>
      <c r="V497" s="139"/>
      <c r="W497" s="139"/>
      <c r="X497" s="139"/>
      <c r="Y497" s="139"/>
      <c r="Z497" s="139"/>
    </row>
    <row r="498">
      <c r="A498" s="139"/>
      <c r="B498" s="139"/>
      <c r="C498" s="139"/>
      <c r="D498" s="139"/>
      <c r="E498" s="139"/>
      <c r="F498" s="139"/>
      <c r="G498" s="139"/>
      <c r="H498" s="139"/>
      <c r="I498" s="139"/>
      <c r="J498" s="139"/>
      <c r="K498" s="139"/>
      <c r="L498" s="139"/>
      <c r="M498" s="139"/>
      <c r="N498" s="139"/>
      <c r="O498" s="139"/>
      <c r="P498" s="139"/>
      <c r="Q498" s="139"/>
      <c r="R498" s="139"/>
      <c r="S498" s="139"/>
      <c r="T498" s="139"/>
      <c r="U498" s="139"/>
      <c r="V498" s="139"/>
      <c r="W498" s="139"/>
      <c r="X498" s="139"/>
      <c r="Y498" s="139"/>
      <c r="Z498" s="139"/>
    </row>
    <row r="499">
      <c r="A499" s="139"/>
      <c r="B499" s="139"/>
      <c r="C499" s="139"/>
      <c r="D499" s="139"/>
      <c r="E499" s="139"/>
      <c r="F499" s="139"/>
      <c r="G499" s="139"/>
      <c r="H499" s="139"/>
      <c r="I499" s="139"/>
      <c r="J499" s="139"/>
      <c r="K499" s="139"/>
      <c r="L499" s="139"/>
      <c r="M499" s="139"/>
      <c r="N499" s="139"/>
      <c r="O499" s="139"/>
      <c r="P499" s="139"/>
      <c r="Q499" s="139"/>
      <c r="R499" s="139"/>
      <c r="S499" s="139"/>
      <c r="T499" s="139"/>
      <c r="U499" s="139"/>
      <c r="V499" s="139"/>
      <c r="W499" s="139"/>
      <c r="X499" s="139"/>
      <c r="Y499" s="139"/>
      <c r="Z499" s="139"/>
    </row>
    <row r="500">
      <c r="A500" s="139"/>
      <c r="B500" s="139"/>
      <c r="C500" s="139"/>
      <c r="D500" s="139"/>
      <c r="E500" s="139"/>
      <c r="F500" s="139"/>
      <c r="G500" s="139"/>
      <c r="H500" s="139"/>
      <c r="I500" s="139"/>
      <c r="J500" s="139"/>
      <c r="K500" s="139"/>
      <c r="L500" s="139"/>
      <c r="M500" s="139"/>
      <c r="N500" s="139"/>
      <c r="O500" s="139"/>
      <c r="P500" s="139"/>
      <c r="Q500" s="139"/>
      <c r="R500" s="139"/>
      <c r="S500" s="139"/>
      <c r="T500" s="139"/>
      <c r="U500" s="139"/>
      <c r="V500" s="139"/>
      <c r="W500" s="139"/>
      <c r="X500" s="139"/>
      <c r="Y500" s="139"/>
      <c r="Z500" s="139"/>
    </row>
    <row r="501">
      <c r="A501" s="139"/>
      <c r="B501" s="139"/>
      <c r="C501" s="139"/>
      <c r="D501" s="139"/>
      <c r="E501" s="139"/>
      <c r="F501" s="139"/>
      <c r="G501" s="139"/>
      <c r="H501" s="139"/>
      <c r="I501" s="139"/>
      <c r="J501" s="139"/>
      <c r="K501" s="139"/>
      <c r="L501" s="139"/>
      <c r="M501" s="139"/>
      <c r="N501" s="139"/>
      <c r="O501" s="139"/>
      <c r="P501" s="139"/>
      <c r="Q501" s="139"/>
      <c r="R501" s="139"/>
      <c r="S501" s="139"/>
      <c r="T501" s="139"/>
      <c r="U501" s="139"/>
      <c r="V501" s="139"/>
      <c r="W501" s="139"/>
      <c r="X501" s="139"/>
      <c r="Y501" s="139"/>
      <c r="Z501" s="139"/>
    </row>
    <row r="502">
      <c r="A502" s="139"/>
      <c r="B502" s="139"/>
      <c r="C502" s="139"/>
      <c r="D502" s="139"/>
      <c r="E502" s="139"/>
      <c r="F502" s="139"/>
      <c r="G502" s="139"/>
      <c r="H502" s="139"/>
      <c r="I502" s="139"/>
      <c r="J502" s="139"/>
      <c r="K502" s="139"/>
      <c r="L502" s="139"/>
      <c r="M502" s="139"/>
      <c r="N502" s="139"/>
      <c r="O502" s="139"/>
      <c r="P502" s="139"/>
      <c r="Q502" s="139"/>
      <c r="R502" s="139"/>
      <c r="S502" s="139"/>
      <c r="T502" s="139"/>
      <c r="U502" s="139"/>
      <c r="V502" s="139"/>
      <c r="W502" s="139"/>
      <c r="X502" s="139"/>
      <c r="Y502" s="139"/>
      <c r="Z502" s="139"/>
    </row>
    <row r="503">
      <c r="A503" s="139"/>
      <c r="B503" s="139"/>
      <c r="C503" s="139"/>
      <c r="D503" s="139"/>
      <c r="E503" s="139"/>
      <c r="F503" s="139"/>
      <c r="G503" s="139"/>
      <c r="H503" s="139"/>
      <c r="I503" s="139"/>
      <c r="J503" s="139"/>
      <c r="K503" s="139"/>
      <c r="L503" s="139"/>
      <c r="M503" s="139"/>
      <c r="N503" s="139"/>
      <c r="O503" s="139"/>
      <c r="P503" s="139"/>
      <c r="Q503" s="139"/>
      <c r="R503" s="139"/>
      <c r="S503" s="139"/>
      <c r="T503" s="139"/>
      <c r="U503" s="139"/>
      <c r="V503" s="139"/>
      <c r="W503" s="139"/>
      <c r="X503" s="139"/>
      <c r="Y503" s="139"/>
      <c r="Z503" s="139"/>
    </row>
    <row r="504">
      <c r="A504" s="139"/>
      <c r="B504" s="139"/>
      <c r="C504" s="139"/>
      <c r="D504" s="139"/>
      <c r="E504" s="139"/>
      <c r="F504" s="139"/>
      <c r="G504" s="139"/>
      <c r="H504" s="139"/>
      <c r="I504" s="139"/>
      <c r="J504" s="139"/>
      <c r="K504" s="139"/>
      <c r="L504" s="139"/>
      <c r="M504" s="139"/>
      <c r="N504" s="139"/>
      <c r="O504" s="139"/>
      <c r="P504" s="139"/>
      <c r="Q504" s="139"/>
      <c r="R504" s="139"/>
      <c r="S504" s="139"/>
      <c r="T504" s="139"/>
      <c r="U504" s="139"/>
      <c r="V504" s="139"/>
      <c r="W504" s="139"/>
      <c r="X504" s="139"/>
      <c r="Y504" s="139"/>
      <c r="Z504" s="139"/>
    </row>
    <row r="505">
      <c r="A505" s="139"/>
      <c r="B505" s="139"/>
      <c r="C505" s="139"/>
      <c r="D505" s="139"/>
      <c r="E505" s="139"/>
      <c r="F505" s="139"/>
      <c r="G505" s="139"/>
      <c r="H505" s="139"/>
      <c r="I505" s="139"/>
      <c r="J505" s="139"/>
      <c r="K505" s="139"/>
      <c r="L505" s="139"/>
      <c r="M505" s="139"/>
      <c r="N505" s="139"/>
      <c r="O505" s="139"/>
      <c r="P505" s="139"/>
      <c r="Q505" s="139"/>
      <c r="R505" s="139"/>
      <c r="S505" s="139"/>
      <c r="T505" s="139"/>
      <c r="U505" s="139"/>
      <c r="V505" s="139"/>
      <c r="W505" s="139"/>
      <c r="X505" s="139"/>
      <c r="Y505" s="139"/>
      <c r="Z505" s="139"/>
    </row>
    <row r="506">
      <c r="A506" s="139"/>
      <c r="B506" s="139"/>
      <c r="C506" s="139"/>
      <c r="D506" s="139"/>
      <c r="E506" s="139"/>
      <c r="F506" s="139"/>
      <c r="G506" s="139"/>
      <c r="H506" s="139"/>
      <c r="I506" s="139"/>
      <c r="J506" s="139"/>
      <c r="K506" s="139"/>
      <c r="L506" s="139"/>
      <c r="M506" s="139"/>
      <c r="N506" s="139"/>
      <c r="O506" s="139"/>
      <c r="P506" s="139"/>
      <c r="Q506" s="139"/>
      <c r="R506" s="139"/>
      <c r="S506" s="139"/>
      <c r="T506" s="139"/>
      <c r="U506" s="139"/>
      <c r="V506" s="139"/>
      <c r="W506" s="139"/>
      <c r="X506" s="139"/>
      <c r="Y506" s="139"/>
      <c r="Z506" s="139"/>
    </row>
    <row r="507">
      <c r="A507" s="139"/>
      <c r="B507" s="139"/>
      <c r="C507" s="139"/>
      <c r="D507" s="139"/>
      <c r="E507" s="139"/>
      <c r="F507" s="139"/>
      <c r="G507" s="139"/>
      <c r="H507" s="139"/>
      <c r="I507" s="139"/>
      <c r="J507" s="139"/>
      <c r="K507" s="139"/>
      <c r="L507" s="139"/>
      <c r="M507" s="139"/>
      <c r="N507" s="139"/>
      <c r="O507" s="139"/>
      <c r="P507" s="139"/>
      <c r="Q507" s="139"/>
      <c r="R507" s="139"/>
      <c r="S507" s="139"/>
      <c r="T507" s="139"/>
      <c r="U507" s="139"/>
      <c r="V507" s="139"/>
      <c r="W507" s="139"/>
      <c r="X507" s="139"/>
      <c r="Y507" s="139"/>
      <c r="Z507" s="139"/>
    </row>
    <row r="508">
      <c r="A508" s="139"/>
      <c r="B508" s="139"/>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row>
    <row r="509">
      <c r="A509" s="139"/>
      <c r="B509" s="139"/>
      <c r="C509" s="139"/>
      <c r="D509" s="139"/>
      <c r="E509" s="139"/>
      <c r="F509" s="139"/>
      <c r="G509" s="139"/>
      <c r="H509" s="139"/>
      <c r="I509" s="139"/>
      <c r="J509" s="139"/>
      <c r="K509" s="139"/>
      <c r="L509" s="139"/>
      <c r="M509" s="139"/>
      <c r="N509" s="139"/>
      <c r="O509" s="139"/>
      <c r="P509" s="139"/>
      <c r="Q509" s="139"/>
      <c r="R509" s="139"/>
      <c r="S509" s="139"/>
      <c r="T509" s="139"/>
      <c r="U509" s="139"/>
      <c r="V509" s="139"/>
      <c r="W509" s="139"/>
      <c r="X509" s="139"/>
      <c r="Y509" s="139"/>
      <c r="Z509" s="139"/>
    </row>
    <row r="510">
      <c r="A510" s="139"/>
      <c r="B510" s="139"/>
      <c r="C510" s="139"/>
      <c r="D510" s="139"/>
      <c r="E510" s="139"/>
      <c r="F510" s="139"/>
      <c r="G510" s="139"/>
      <c r="H510" s="139"/>
      <c r="I510" s="139"/>
      <c r="J510" s="139"/>
      <c r="K510" s="139"/>
      <c r="L510" s="139"/>
      <c r="M510" s="139"/>
      <c r="N510" s="139"/>
      <c r="O510" s="139"/>
      <c r="P510" s="139"/>
      <c r="Q510" s="139"/>
      <c r="R510" s="139"/>
      <c r="S510" s="139"/>
      <c r="T510" s="139"/>
      <c r="U510" s="139"/>
      <c r="V510" s="139"/>
      <c r="W510" s="139"/>
      <c r="X510" s="139"/>
      <c r="Y510" s="139"/>
      <c r="Z510" s="139"/>
    </row>
    <row r="511">
      <c r="A511" s="139"/>
      <c r="B511" s="139"/>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row>
    <row r="512">
      <c r="A512" s="139"/>
      <c r="B512" s="139"/>
      <c r="C512" s="139"/>
      <c r="D512" s="139"/>
      <c r="E512" s="139"/>
      <c r="F512" s="139"/>
      <c r="G512" s="139"/>
      <c r="H512" s="139"/>
      <c r="I512" s="139"/>
      <c r="J512" s="139"/>
      <c r="K512" s="139"/>
      <c r="L512" s="139"/>
      <c r="M512" s="139"/>
      <c r="N512" s="139"/>
      <c r="O512" s="139"/>
      <c r="P512" s="139"/>
      <c r="Q512" s="139"/>
      <c r="R512" s="139"/>
      <c r="S512" s="139"/>
      <c r="T512" s="139"/>
      <c r="U512" s="139"/>
      <c r="V512" s="139"/>
      <c r="W512" s="139"/>
      <c r="X512" s="139"/>
      <c r="Y512" s="139"/>
      <c r="Z512" s="139"/>
    </row>
    <row r="513">
      <c r="A513" s="139"/>
      <c r="B513" s="139"/>
      <c r="C513" s="139"/>
      <c r="D513" s="139"/>
      <c r="E513" s="139"/>
      <c r="F513" s="139"/>
      <c r="G513" s="139"/>
      <c r="H513" s="139"/>
      <c r="I513" s="139"/>
      <c r="J513" s="139"/>
      <c r="K513" s="139"/>
      <c r="L513" s="139"/>
      <c r="M513" s="139"/>
      <c r="N513" s="139"/>
      <c r="O513" s="139"/>
      <c r="P513" s="139"/>
      <c r="Q513" s="139"/>
      <c r="R513" s="139"/>
      <c r="S513" s="139"/>
      <c r="T513" s="139"/>
      <c r="U513" s="139"/>
      <c r="V513" s="139"/>
      <c r="W513" s="139"/>
      <c r="X513" s="139"/>
      <c r="Y513" s="139"/>
      <c r="Z513" s="139"/>
    </row>
    <row r="514">
      <c r="A514" s="139"/>
      <c r="B514" s="139"/>
      <c r="C514" s="139"/>
      <c r="D514" s="139"/>
      <c r="E514" s="139"/>
      <c r="F514" s="139"/>
      <c r="G514" s="139"/>
      <c r="H514" s="139"/>
      <c r="I514" s="139"/>
      <c r="J514" s="139"/>
      <c r="K514" s="139"/>
      <c r="L514" s="139"/>
      <c r="M514" s="139"/>
      <c r="N514" s="139"/>
      <c r="O514" s="139"/>
      <c r="P514" s="139"/>
      <c r="Q514" s="139"/>
      <c r="R514" s="139"/>
      <c r="S514" s="139"/>
      <c r="T514" s="139"/>
      <c r="U514" s="139"/>
      <c r="V514" s="139"/>
      <c r="W514" s="139"/>
      <c r="X514" s="139"/>
      <c r="Y514" s="139"/>
      <c r="Z514" s="139"/>
    </row>
    <row r="515">
      <c r="A515" s="139"/>
      <c r="B515" s="139"/>
      <c r="C515" s="139"/>
      <c r="D515" s="139"/>
      <c r="E515" s="139"/>
      <c r="F515" s="139"/>
      <c r="G515" s="139"/>
      <c r="H515" s="139"/>
      <c r="I515" s="139"/>
      <c r="J515" s="139"/>
      <c r="K515" s="139"/>
      <c r="L515" s="139"/>
      <c r="M515" s="139"/>
      <c r="N515" s="139"/>
      <c r="O515" s="139"/>
      <c r="P515" s="139"/>
      <c r="Q515" s="139"/>
      <c r="R515" s="139"/>
      <c r="S515" s="139"/>
      <c r="T515" s="139"/>
      <c r="U515" s="139"/>
      <c r="V515" s="139"/>
      <c r="W515" s="139"/>
      <c r="X515" s="139"/>
      <c r="Y515" s="139"/>
      <c r="Z515" s="139"/>
    </row>
    <row r="516">
      <c r="A516" s="139"/>
      <c r="B516" s="139"/>
      <c r="C516" s="139"/>
      <c r="D516" s="139"/>
      <c r="E516" s="139"/>
      <c r="F516" s="139"/>
      <c r="G516" s="139"/>
      <c r="H516" s="139"/>
      <c r="I516" s="139"/>
      <c r="J516" s="139"/>
      <c r="K516" s="139"/>
      <c r="L516" s="139"/>
      <c r="M516" s="139"/>
      <c r="N516" s="139"/>
      <c r="O516" s="139"/>
      <c r="P516" s="139"/>
      <c r="Q516" s="139"/>
      <c r="R516" s="139"/>
      <c r="S516" s="139"/>
      <c r="T516" s="139"/>
      <c r="U516" s="139"/>
      <c r="V516" s="139"/>
      <c r="W516" s="139"/>
      <c r="X516" s="139"/>
      <c r="Y516" s="139"/>
      <c r="Z516" s="139"/>
    </row>
    <row r="517">
      <c r="A517" s="139"/>
      <c r="B517" s="139"/>
      <c r="C517" s="139"/>
      <c r="D517" s="139"/>
      <c r="E517" s="139"/>
      <c r="F517" s="139"/>
      <c r="G517" s="139"/>
      <c r="H517" s="139"/>
      <c r="I517" s="139"/>
      <c r="J517" s="139"/>
      <c r="K517" s="139"/>
      <c r="L517" s="139"/>
      <c r="M517" s="139"/>
      <c r="N517" s="139"/>
      <c r="O517" s="139"/>
      <c r="P517" s="139"/>
      <c r="Q517" s="139"/>
      <c r="R517" s="139"/>
      <c r="S517" s="139"/>
      <c r="T517" s="139"/>
      <c r="U517" s="139"/>
      <c r="V517" s="139"/>
      <c r="W517" s="139"/>
      <c r="X517" s="139"/>
      <c r="Y517" s="139"/>
      <c r="Z517" s="139"/>
    </row>
    <row r="518">
      <c r="A518" s="139"/>
      <c r="B518" s="139"/>
      <c r="C518" s="139"/>
      <c r="D518" s="139"/>
      <c r="E518" s="139"/>
      <c r="F518" s="139"/>
      <c r="G518" s="139"/>
      <c r="H518" s="139"/>
      <c r="I518" s="139"/>
      <c r="J518" s="139"/>
      <c r="K518" s="139"/>
      <c r="L518" s="139"/>
      <c r="M518" s="139"/>
      <c r="N518" s="139"/>
      <c r="O518" s="139"/>
      <c r="P518" s="139"/>
      <c r="Q518" s="139"/>
      <c r="R518" s="139"/>
      <c r="S518" s="139"/>
      <c r="T518" s="139"/>
      <c r="U518" s="139"/>
      <c r="V518" s="139"/>
      <c r="W518" s="139"/>
      <c r="X518" s="139"/>
      <c r="Y518" s="139"/>
      <c r="Z518" s="139"/>
    </row>
    <row r="519">
      <c r="A519" s="139"/>
      <c r="B519" s="139"/>
      <c r="C519" s="139"/>
      <c r="D519" s="139"/>
      <c r="E519" s="139"/>
      <c r="F519" s="139"/>
      <c r="G519" s="139"/>
      <c r="H519" s="139"/>
      <c r="I519" s="139"/>
      <c r="J519" s="139"/>
      <c r="K519" s="139"/>
      <c r="L519" s="139"/>
      <c r="M519" s="139"/>
      <c r="N519" s="139"/>
      <c r="O519" s="139"/>
      <c r="P519" s="139"/>
      <c r="Q519" s="139"/>
      <c r="R519" s="139"/>
      <c r="S519" s="139"/>
      <c r="T519" s="139"/>
      <c r="U519" s="139"/>
      <c r="V519" s="139"/>
      <c r="W519" s="139"/>
      <c r="X519" s="139"/>
      <c r="Y519" s="139"/>
      <c r="Z519" s="139"/>
    </row>
    <row r="520">
      <c r="A520" s="139"/>
      <c r="B520" s="139"/>
      <c r="C520" s="139"/>
      <c r="D520" s="139"/>
      <c r="E520" s="139"/>
      <c r="F520" s="139"/>
      <c r="G520" s="139"/>
      <c r="H520" s="139"/>
      <c r="I520" s="139"/>
      <c r="J520" s="139"/>
      <c r="K520" s="139"/>
      <c r="L520" s="139"/>
      <c r="M520" s="139"/>
      <c r="N520" s="139"/>
      <c r="O520" s="139"/>
      <c r="P520" s="139"/>
      <c r="Q520" s="139"/>
      <c r="R520" s="139"/>
      <c r="S520" s="139"/>
      <c r="T520" s="139"/>
      <c r="U520" s="139"/>
      <c r="V520" s="139"/>
      <c r="W520" s="139"/>
      <c r="X520" s="139"/>
      <c r="Y520" s="139"/>
      <c r="Z520" s="139"/>
    </row>
    <row r="521">
      <c r="A521" s="139"/>
      <c r="B521" s="139"/>
      <c r="C521" s="139"/>
      <c r="D521" s="139"/>
      <c r="E521" s="139"/>
      <c r="F521" s="139"/>
      <c r="G521" s="139"/>
      <c r="H521" s="139"/>
      <c r="I521" s="139"/>
      <c r="J521" s="139"/>
      <c r="K521" s="139"/>
      <c r="L521" s="139"/>
      <c r="M521" s="139"/>
      <c r="N521" s="139"/>
      <c r="O521" s="139"/>
      <c r="P521" s="139"/>
      <c r="Q521" s="139"/>
      <c r="R521" s="139"/>
      <c r="S521" s="139"/>
      <c r="T521" s="139"/>
      <c r="U521" s="139"/>
      <c r="V521" s="139"/>
      <c r="W521" s="139"/>
      <c r="X521" s="139"/>
      <c r="Y521" s="139"/>
      <c r="Z521" s="139"/>
    </row>
    <row r="522">
      <c r="A522" s="139"/>
      <c r="B522" s="139"/>
      <c r="C522" s="139"/>
      <c r="D522" s="139"/>
      <c r="E522" s="139"/>
      <c r="F522" s="139"/>
      <c r="G522" s="139"/>
      <c r="H522" s="139"/>
      <c r="I522" s="139"/>
      <c r="J522" s="139"/>
      <c r="K522" s="139"/>
      <c r="L522" s="139"/>
      <c r="M522" s="139"/>
      <c r="N522" s="139"/>
      <c r="O522" s="139"/>
      <c r="P522" s="139"/>
      <c r="Q522" s="139"/>
      <c r="R522" s="139"/>
      <c r="S522" s="139"/>
      <c r="T522" s="139"/>
      <c r="U522" s="139"/>
      <c r="V522" s="139"/>
      <c r="W522" s="139"/>
      <c r="X522" s="139"/>
      <c r="Y522" s="139"/>
      <c r="Z522" s="139"/>
    </row>
    <row r="523">
      <c r="A523" s="139"/>
      <c r="B523" s="139"/>
      <c r="C523" s="139"/>
      <c r="D523" s="139"/>
      <c r="E523" s="139"/>
      <c r="F523" s="139"/>
      <c r="G523" s="139"/>
      <c r="H523" s="139"/>
      <c r="I523" s="139"/>
      <c r="J523" s="139"/>
      <c r="K523" s="139"/>
      <c r="L523" s="139"/>
      <c r="M523" s="139"/>
      <c r="N523" s="139"/>
      <c r="O523" s="139"/>
      <c r="P523" s="139"/>
      <c r="Q523" s="139"/>
      <c r="R523" s="139"/>
      <c r="S523" s="139"/>
      <c r="T523" s="139"/>
      <c r="U523" s="139"/>
      <c r="V523" s="139"/>
      <c r="W523" s="139"/>
      <c r="X523" s="139"/>
      <c r="Y523" s="139"/>
      <c r="Z523" s="139"/>
    </row>
    <row r="524">
      <c r="A524" s="139"/>
      <c r="B524" s="139"/>
      <c r="C524" s="139"/>
      <c r="D524" s="139"/>
      <c r="E524" s="139"/>
      <c r="F524" s="139"/>
      <c r="G524" s="139"/>
      <c r="H524" s="139"/>
      <c r="I524" s="139"/>
      <c r="J524" s="139"/>
      <c r="K524" s="139"/>
      <c r="L524" s="139"/>
      <c r="M524" s="139"/>
      <c r="N524" s="139"/>
      <c r="O524" s="139"/>
      <c r="P524" s="139"/>
      <c r="Q524" s="139"/>
      <c r="R524" s="139"/>
      <c r="S524" s="139"/>
      <c r="T524" s="139"/>
      <c r="U524" s="139"/>
      <c r="V524" s="139"/>
      <c r="W524" s="139"/>
      <c r="X524" s="139"/>
      <c r="Y524" s="139"/>
      <c r="Z524" s="139"/>
    </row>
    <row r="525">
      <c r="A525" s="139"/>
      <c r="B525" s="139"/>
      <c r="C525" s="139"/>
      <c r="D525" s="139"/>
      <c r="E525" s="139"/>
      <c r="F525" s="139"/>
      <c r="G525" s="139"/>
      <c r="H525" s="139"/>
      <c r="I525" s="139"/>
      <c r="J525" s="139"/>
      <c r="K525" s="139"/>
      <c r="L525" s="139"/>
      <c r="M525" s="139"/>
      <c r="N525" s="139"/>
      <c r="O525" s="139"/>
      <c r="P525" s="139"/>
      <c r="Q525" s="139"/>
      <c r="R525" s="139"/>
      <c r="S525" s="139"/>
      <c r="T525" s="139"/>
      <c r="U525" s="139"/>
      <c r="V525" s="139"/>
      <c r="W525" s="139"/>
      <c r="X525" s="139"/>
      <c r="Y525" s="139"/>
      <c r="Z525" s="139"/>
    </row>
    <row r="526">
      <c r="A526" s="139"/>
      <c r="B526" s="139"/>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row>
    <row r="527">
      <c r="A527" s="139"/>
      <c r="B527" s="139"/>
      <c r="C527" s="139"/>
      <c r="D527" s="139"/>
      <c r="E527" s="139"/>
      <c r="F527" s="139"/>
      <c r="G527" s="139"/>
      <c r="H527" s="139"/>
      <c r="I527" s="139"/>
      <c r="J527" s="139"/>
      <c r="K527" s="139"/>
      <c r="L527" s="139"/>
      <c r="M527" s="139"/>
      <c r="N527" s="139"/>
      <c r="O527" s="139"/>
      <c r="P527" s="139"/>
      <c r="Q527" s="139"/>
      <c r="R527" s="139"/>
      <c r="S527" s="139"/>
      <c r="T527" s="139"/>
      <c r="U527" s="139"/>
      <c r="V527" s="139"/>
      <c r="W527" s="139"/>
      <c r="X527" s="139"/>
      <c r="Y527" s="139"/>
      <c r="Z527" s="139"/>
    </row>
    <row r="528">
      <c r="A528" s="139"/>
      <c r="B528" s="139"/>
      <c r="C528" s="139"/>
      <c r="D528" s="139"/>
      <c r="E528" s="139"/>
      <c r="F528" s="139"/>
      <c r="G528" s="139"/>
      <c r="H528" s="139"/>
      <c r="I528" s="139"/>
      <c r="J528" s="139"/>
      <c r="K528" s="139"/>
      <c r="L528" s="139"/>
      <c r="M528" s="139"/>
      <c r="N528" s="139"/>
      <c r="O528" s="139"/>
      <c r="P528" s="139"/>
      <c r="Q528" s="139"/>
      <c r="R528" s="139"/>
      <c r="S528" s="139"/>
      <c r="T528" s="139"/>
      <c r="U528" s="139"/>
      <c r="V528" s="139"/>
      <c r="W528" s="139"/>
      <c r="X528" s="139"/>
      <c r="Y528" s="139"/>
      <c r="Z528" s="139"/>
    </row>
    <row r="529">
      <c r="A529" s="139"/>
      <c r="B529" s="139"/>
      <c r="C529" s="139"/>
      <c r="D529" s="139"/>
      <c r="E529" s="139"/>
      <c r="F529" s="139"/>
      <c r="G529" s="139"/>
      <c r="H529" s="139"/>
      <c r="I529" s="139"/>
      <c r="J529" s="139"/>
      <c r="K529" s="139"/>
      <c r="L529" s="139"/>
      <c r="M529" s="139"/>
      <c r="N529" s="139"/>
      <c r="O529" s="139"/>
      <c r="P529" s="139"/>
      <c r="Q529" s="139"/>
      <c r="R529" s="139"/>
      <c r="S529" s="139"/>
      <c r="T529" s="139"/>
      <c r="U529" s="139"/>
      <c r="V529" s="139"/>
      <c r="W529" s="139"/>
      <c r="X529" s="139"/>
      <c r="Y529" s="139"/>
      <c r="Z529" s="139"/>
    </row>
    <row r="530">
      <c r="A530" s="139"/>
      <c r="B530" s="139"/>
      <c r="C530" s="139"/>
      <c r="D530" s="139"/>
      <c r="E530" s="139"/>
      <c r="F530" s="139"/>
      <c r="G530" s="139"/>
      <c r="H530" s="139"/>
      <c r="I530" s="139"/>
      <c r="J530" s="139"/>
      <c r="K530" s="139"/>
      <c r="L530" s="139"/>
      <c r="M530" s="139"/>
      <c r="N530" s="139"/>
      <c r="O530" s="139"/>
      <c r="P530" s="139"/>
      <c r="Q530" s="139"/>
      <c r="R530" s="139"/>
      <c r="S530" s="139"/>
      <c r="T530" s="139"/>
      <c r="U530" s="139"/>
      <c r="V530" s="139"/>
      <c r="W530" s="139"/>
      <c r="X530" s="139"/>
      <c r="Y530" s="139"/>
      <c r="Z530" s="139"/>
    </row>
    <row r="531">
      <c r="A531" s="139"/>
      <c r="B531" s="139"/>
      <c r="C531" s="139"/>
      <c r="D531" s="139"/>
      <c r="E531" s="139"/>
      <c r="F531" s="139"/>
      <c r="G531" s="139"/>
      <c r="H531" s="139"/>
      <c r="I531" s="139"/>
      <c r="J531" s="139"/>
      <c r="K531" s="139"/>
      <c r="L531" s="139"/>
      <c r="M531" s="139"/>
      <c r="N531" s="139"/>
      <c r="O531" s="139"/>
      <c r="P531" s="139"/>
      <c r="Q531" s="139"/>
      <c r="R531" s="139"/>
      <c r="S531" s="139"/>
      <c r="T531" s="139"/>
      <c r="U531" s="139"/>
      <c r="V531" s="139"/>
      <c r="W531" s="139"/>
      <c r="X531" s="139"/>
      <c r="Y531" s="139"/>
      <c r="Z531" s="139"/>
    </row>
    <row r="532">
      <c r="A532" s="139"/>
      <c r="B532" s="139"/>
      <c r="C532" s="139"/>
      <c r="D532" s="139"/>
      <c r="E532" s="139"/>
      <c r="F532" s="139"/>
      <c r="G532" s="139"/>
      <c r="H532" s="139"/>
      <c r="I532" s="139"/>
      <c r="J532" s="139"/>
      <c r="K532" s="139"/>
      <c r="L532" s="139"/>
      <c r="M532" s="139"/>
      <c r="N532" s="139"/>
      <c r="O532" s="139"/>
      <c r="P532" s="139"/>
      <c r="Q532" s="139"/>
      <c r="R532" s="139"/>
      <c r="S532" s="139"/>
      <c r="T532" s="139"/>
      <c r="U532" s="139"/>
      <c r="V532" s="139"/>
      <c r="W532" s="139"/>
      <c r="X532" s="139"/>
      <c r="Y532" s="139"/>
      <c r="Z532" s="139"/>
    </row>
    <row r="533">
      <c r="A533" s="139"/>
      <c r="B533" s="139"/>
      <c r="C533" s="139"/>
      <c r="D533" s="139"/>
      <c r="E533" s="139"/>
      <c r="F533" s="139"/>
      <c r="G533" s="139"/>
      <c r="H533" s="139"/>
      <c r="I533" s="139"/>
      <c r="J533" s="139"/>
      <c r="K533" s="139"/>
      <c r="L533" s="139"/>
      <c r="M533" s="139"/>
      <c r="N533" s="139"/>
      <c r="O533" s="139"/>
      <c r="P533" s="139"/>
      <c r="Q533" s="139"/>
      <c r="R533" s="139"/>
      <c r="S533" s="139"/>
      <c r="T533" s="139"/>
      <c r="U533" s="139"/>
      <c r="V533" s="139"/>
      <c r="W533" s="139"/>
      <c r="X533" s="139"/>
      <c r="Y533" s="139"/>
      <c r="Z533" s="139"/>
    </row>
    <row r="534">
      <c r="A534" s="139"/>
      <c r="B534" s="139"/>
      <c r="C534" s="139"/>
      <c r="D534" s="139"/>
      <c r="E534" s="139"/>
      <c r="F534" s="139"/>
      <c r="G534" s="139"/>
      <c r="H534" s="139"/>
      <c r="I534" s="139"/>
      <c r="J534" s="139"/>
      <c r="K534" s="139"/>
      <c r="L534" s="139"/>
      <c r="M534" s="139"/>
      <c r="N534" s="139"/>
      <c r="O534" s="139"/>
      <c r="P534" s="139"/>
      <c r="Q534" s="139"/>
      <c r="R534" s="139"/>
      <c r="S534" s="139"/>
      <c r="T534" s="139"/>
      <c r="U534" s="139"/>
      <c r="V534" s="139"/>
      <c r="W534" s="139"/>
      <c r="X534" s="139"/>
      <c r="Y534" s="139"/>
      <c r="Z534" s="139"/>
    </row>
    <row r="535">
      <c r="A535" s="139"/>
      <c r="B535" s="139"/>
      <c r="C535" s="139"/>
      <c r="D535" s="139"/>
      <c r="E535" s="139"/>
      <c r="F535" s="139"/>
      <c r="G535" s="139"/>
      <c r="H535" s="139"/>
      <c r="I535" s="139"/>
      <c r="J535" s="139"/>
      <c r="K535" s="139"/>
      <c r="L535" s="139"/>
      <c r="M535" s="139"/>
      <c r="N535" s="139"/>
      <c r="O535" s="139"/>
      <c r="P535" s="139"/>
      <c r="Q535" s="139"/>
      <c r="R535" s="139"/>
      <c r="S535" s="139"/>
      <c r="T535" s="139"/>
      <c r="U535" s="139"/>
      <c r="V535" s="139"/>
      <c r="W535" s="139"/>
      <c r="X535" s="139"/>
      <c r="Y535" s="139"/>
      <c r="Z535" s="139"/>
    </row>
    <row r="536">
      <c r="A536" s="139"/>
      <c r="B536" s="139"/>
      <c r="C536" s="139"/>
      <c r="D536" s="139"/>
      <c r="E536" s="139"/>
      <c r="F536" s="139"/>
      <c r="G536" s="139"/>
      <c r="H536" s="139"/>
      <c r="I536" s="139"/>
      <c r="J536" s="139"/>
      <c r="K536" s="139"/>
      <c r="L536" s="139"/>
      <c r="M536" s="139"/>
      <c r="N536" s="139"/>
      <c r="O536" s="139"/>
      <c r="P536" s="139"/>
      <c r="Q536" s="139"/>
      <c r="R536" s="139"/>
      <c r="S536" s="139"/>
      <c r="T536" s="139"/>
      <c r="U536" s="139"/>
      <c r="V536" s="139"/>
      <c r="W536" s="139"/>
      <c r="X536" s="139"/>
      <c r="Y536" s="139"/>
      <c r="Z536" s="139"/>
    </row>
    <row r="537">
      <c r="A537" s="139"/>
      <c r="B537" s="139"/>
      <c r="C537" s="139"/>
      <c r="D537" s="139"/>
      <c r="E537" s="139"/>
      <c r="F537" s="139"/>
      <c r="G537" s="139"/>
      <c r="H537" s="139"/>
      <c r="I537" s="139"/>
      <c r="J537" s="139"/>
      <c r="K537" s="139"/>
      <c r="L537" s="139"/>
      <c r="M537" s="139"/>
      <c r="N537" s="139"/>
      <c r="O537" s="139"/>
      <c r="P537" s="139"/>
      <c r="Q537" s="139"/>
      <c r="R537" s="139"/>
      <c r="S537" s="139"/>
      <c r="T537" s="139"/>
      <c r="U537" s="139"/>
      <c r="V537" s="139"/>
      <c r="W537" s="139"/>
      <c r="X537" s="139"/>
      <c r="Y537" s="139"/>
      <c r="Z537" s="139"/>
    </row>
    <row r="538">
      <c r="A538" s="139"/>
      <c r="B538" s="139"/>
      <c r="C538" s="139"/>
      <c r="D538" s="139"/>
      <c r="E538" s="139"/>
      <c r="F538" s="139"/>
      <c r="G538" s="139"/>
      <c r="H538" s="139"/>
      <c r="I538" s="139"/>
      <c r="J538" s="139"/>
      <c r="K538" s="139"/>
      <c r="L538" s="139"/>
      <c r="M538" s="139"/>
      <c r="N538" s="139"/>
      <c r="O538" s="139"/>
      <c r="P538" s="139"/>
      <c r="Q538" s="139"/>
      <c r="R538" s="139"/>
      <c r="S538" s="139"/>
      <c r="T538" s="139"/>
      <c r="U538" s="139"/>
      <c r="V538" s="139"/>
      <c r="W538" s="139"/>
      <c r="X538" s="139"/>
      <c r="Y538" s="139"/>
      <c r="Z538" s="139"/>
    </row>
    <row r="539">
      <c r="A539" s="139"/>
      <c r="B539" s="139"/>
      <c r="C539" s="139"/>
      <c r="D539" s="139"/>
      <c r="E539" s="139"/>
      <c r="F539" s="139"/>
      <c r="G539" s="139"/>
      <c r="H539" s="139"/>
      <c r="I539" s="139"/>
      <c r="J539" s="139"/>
      <c r="K539" s="139"/>
      <c r="L539" s="139"/>
      <c r="M539" s="139"/>
      <c r="N539" s="139"/>
      <c r="O539" s="139"/>
      <c r="P539" s="139"/>
      <c r="Q539" s="139"/>
      <c r="R539" s="139"/>
      <c r="S539" s="139"/>
      <c r="T539" s="139"/>
      <c r="U539" s="139"/>
      <c r="V539" s="139"/>
      <c r="W539" s="139"/>
      <c r="X539" s="139"/>
      <c r="Y539" s="139"/>
      <c r="Z539" s="139"/>
    </row>
    <row r="540">
      <c r="A540" s="139"/>
      <c r="B540" s="139"/>
      <c r="C540" s="139"/>
      <c r="D540" s="139"/>
      <c r="E540" s="139"/>
      <c r="F540" s="139"/>
      <c r="G540" s="139"/>
      <c r="H540" s="139"/>
      <c r="I540" s="139"/>
      <c r="J540" s="139"/>
      <c r="K540" s="139"/>
      <c r="L540" s="139"/>
      <c r="M540" s="139"/>
      <c r="N540" s="139"/>
      <c r="O540" s="139"/>
      <c r="P540" s="139"/>
      <c r="Q540" s="139"/>
      <c r="R540" s="139"/>
      <c r="S540" s="139"/>
      <c r="T540" s="139"/>
      <c r="U540" s="139"/>
      <c r="V540" s="139"/>
      <c r="W540" s="139"/>
      <c r="X540" s="139"/>
      <c r="Y540" s="139"/>
      <c r="Z540" s="139"/>
    </row>
    <row r="541">
      <c r="A541" s="139"/>
      <c r="B541" s="139"/>
      <c r="C541" s="139"/>
      <c r="D541" s="139"/>
      <c r="E541" s="139"/>
      <c r="F541" s="139"/>
      <c r="G541" s="139"/>
      <c r="H541" s="139"/>
      <c r="I541" s="139"/>
      <c r="J541" s="139"/>
      <c r="K541" s="139"/>
      <c r="L541" s="139"/>
      <c r="M541" s="139"/>
      <c r="N541" s="139"/>
      <c r="O541" s="139"/>
      <c r="P541" s="139"/>
      <c r="Q541" s="139"/>
      <c r="R541" s="139"/>
      <c r="S541" s="139"/>
      <c r="T541" s="139"/>
      <c r="U541" s="139"/>
      <c r="V541" s="139"/>
      <c r="W541" s="139"/>
      <c r="X541" s="139"/>
      <c r="Y541" s="139"/>
      <c r="Z541" s="139"/>
    </row>
    <row r="542">
      <c r="A542" s="139"/>
      <c r="B542" s="139"/>
      <c r="C542" s="139"/>
      <c r="D542" s="139"/>
      <c r="E542" s="139"/>
      <c r="F542" s="139"/>
      <c r="G542" s="139"/>
      <c r="H542" s="139"/>
      <c r="I542" s="139"/>
      <c r="J542" s="139"/>
      <c r="K542" s="139"/>
      <c r="L542" s="139"/>
      <c r="M542" s="139"/>
      <c r="N542" s="139"/>
      <c r="O542" s="139"/>
      <c r="P542" s="139"/>
      <c r="Q542" s="139"/>
      <c r="R542" s="139"/>
      <c r="S542" s="139"/>
      <c r="T542" s="139"/>
      <c r="U542" s="139"/>
      <c r="V542" s="139"/>
      <c r="W542" s="139"/>
      <c r="X542" s="139"/>
      <c r="Y542" s="139"/>
      <c r="Z542" s="139"/>
    </row>
    <row r="543">
      <c r="A543" s="139"/>
      <c r="B543" s="139"/>
      <c r="C543" s="139"/>
      <c r="D543" s="139"/>
      <c r="E543" s="139"/>
      <c r="F543" s="139"/>
      <c r="G543" s="139"/>
      <c r="H543" s="139"/>
      <c r="I543" s="139"/>
      <c r="J543" s="139"/>
      <c r="K543" s="139"/>
      <c r="L543" s="139"/>
      <c r="M543" s="139"/>
      <c r="N543" s="139"/>
      <c r="O543" s="139"/>
      <c r="P543" s="139"/>
      <c r="Q543" s="139"/>
      <c r="R543" s="139"/>
      <c r="S543" s="139"/>
      <c r="T543" s="139"/>
      <c r="U543" s="139"/>
      <c r="V543" s="139"/>
      <c r="W543" s="139"/>
      <c r="X543" s="139"/>
      <c r="Y543" s="139"/>
      <c r="Z543" s="139"/>
    </row>
    <row r="544">
      <c r="A544" s="139"/>
      <c r="B544" s="139"/>
      <c r="C544" s="139"/>
      <c r="D544" s="139"/>
      <c r="E544" s="139"/>
      <c r="F544" s="139"/>
      <c r="G544" s="139"/>
      <c r="H544" s="139"/>
      <c r="I544" s="139"/>
      <c r="J544" s="139"/>
      <c r="K544" s="139"/>
      <c r="L544" s="139"/>
      <c r="M544" s="139"/>
      <c r="N544" s="139"/>
      <c r="O544" s="139"/>
      <c r="P544" s="139"/>
      <c r="Q544" s="139"/>
      <c r="R544" s="139"/>
      <c r="S544" s="139"/>
      <c r="T544" s="139"/>
      <c r="U544" s="139"/>
      <c r="V544" s="139"/>
      <c r="W544" s="139"/>
      <c r="X544" s="139"/>
      <c r="Y544" s="139"/>
      <c r="Z544" s="139"/>
    </row>
    <row r="545">
      <c r="A545" s="139"/>
      <c r="B545" s="139"/>
      <c r="C545" s="139"/>
      <c r="D545" s="139"/>
      <c r="E545" s="139"/>
      <c r="F545" s="139"/>
      <c r="G545" s="139"/>
      <c r="H545" s="139"/>
      <c r="I545" s="139"/>
      <c r="J545" s="139"/>
      <c r="K545" s="139"/>
      <c r="L545" s="139"/>
      <c r="M545" s="139"/>
      <c r="N545" s="139"/>
      <c r="O545" s="139"/>
      <c r="P545" s="139"/>
      <c r="Q545" s="139"/>
      <c r="R545" s="139"/>
      <c r="S545" s="139"/>
      <c r="T545" s="139"/>
      <c r="U545" s="139"/>
      <c r="V545" s="139"/>
      <c r="W545" s="139"/>
      <c r="X545" s="139"/>
      <c r="Y545" s="139"/>
      <c r="Z545" s="139"/>
    </row>
    <row r="546">
      <c r="A546" s="139"/>
      <c r="B546" s="139"/>
      <c r="C546" s="139"/>
      <c r="D546" s="139"/>
      <c r="E546" s="139"/>
      <c r="F546" s="139"/>
      <c r="G546" s="139"/>
      <c r="H546" s="139"/>
      <c r="I546" s="139"/>
      <c r="J546" s="139"/>
      <c r="K546" s="139"/>
      <c r="L546" s="139"/>
      <c r="M546" s="139"/>
      <c r="N546" s="139"/>
      <c r="O546" s="139"/>
      <c r="P546" s="139"/>
      <c r="Q546" s="139"/>
      <c r="R546" s="139"/>
      <c r="S546" s="139"/>
      <c r="T546" s="139"/>
      <c r="U546" s="139"/>
      <c r="V546" s="139"/>
      <c r="W546" s="139"/>
      <c r="X546" s="139"/>
      <c r="Y546" s="139"/>
      <c r="Z546" s="139"/>
    </row>
    <row r="547">
      <c r="A547" s="139"/>
      <c r="B547" s="139"/>
      <c r="C547" s="139"/>
      <c r="D547" s="139"/>
      <c r="E547" s="139"/>
      <c r="F547" s="139"/>
      <c r="G547" s="139"/>
      <c r="H547" s="139"/>
      <c r="I547" s="139"/>
      <c r="J547" s="139"/>
      <c r="K547" s="139"/>
      <c r="L547" s="139"/>
      <c r="M547" s="139"/>
      <c r="N547" s="139"/>
      <c r="O547" s="139"/>
      <c r="P547" s="139"/>
      <c r="Q547" s="139"/>
      <c r="R547" s="139"/>
      <c r="S547" s="139"/>
      <c r="T547" s="139"/>
      <c r="U547" s="139"/>
      <c r="V547" s="139"/>
      <c r="W547" s="139"/>
      <c r="X547" s="139"/>
      <c r="Y547" s="139"/>
      <c r="Z547" s="139"/>
    </row>
    <row r="548">
      <c r="A548" s="139"/>
      <c r="B548" s="139"/>
      <c r="C548" s="139"/>
      <c r="D548" s="139"/>
      <c r="E548" s="139"/>
      <c r="F548" s="139"/>
      <c r="G548" s="139"/>
      <c r="H548" s="139"/>
      <c r="I548" s="139"/>
      <c r="J548" s="139"/>
      <c r="K548" s="139"/>
      <c r="L548" s="139"/>
      <c r="M548" s="139"/>
      <c r="N548" s="139"/>
      <c r="O548" s="139"/>
      <c r="P548" s="139"/>
      <c r="Q548" s="139"/>
      <c r="R548" s="139"/>
      <c r="S548" s="139"/>
      <c r="T548" s="139"/>
      <c r="U548" s="139"/>
      <c r="V548" s="139"/>
      <c r="W548" s="139"/>
      <c r="X548" s="139"/>
      <c r="Y548" s="139"/>
      <c r="Z548" s="139"/>
    </row>
    <row r="549">
      <c r="A549" s="139"/>
      <c r="B549" s="139"/>
      <c r="C549" s="139"/>
      <c r="D549" s="139"/>
      <c r="E549" s="139"/>
      <c r="F549" s="139"/>
      <c r="G549" s="139"/>
      <c r="H549" s="139"/>
      <c r="I549" s="139"/>
      <c r="J549" s="139"/>
      <c r="K549" s="139"/>
      <c r="L549" s="139"/>
      <c r="M549" s="139"/>
      <c r="N549" s="139"/>
      <c r="O549" s="139"/>
      <c r="P549" s="139"/>
      <c r="Q549" s="139"/>
      <c r="R549" s="139"/>
      <c r="S549" s="139"/>
      <c r="T549" s="139"/>
      <c r="U549" s="139"/>
      <c r="V549" s="139"/>
      <c r="W549" s="139"/>
      <c r="X549" s="139"/>
      <c r="Y549" s="139"/>
      <c r="Z549" s="139"/>
    </row>
    <row r="550">
      <c r="A550" s="139"/>
      <c r="B550" s="139"/>
      <c r="C550" s="139"/>
      <c r="D550" s="139"/>
      <c r="E550" s="139"/>
      <c r="F550" s="139"/>
      <c r="G550" s="139"/>
      <c r="H550" s="139"/>
      <c r="I550" s="139"/>
      <c r="J550" s="139"/>
      <c r="K550" s="139"/>
      <c r="L550" s="139"/>
      <c r="M550" s="139"/>
      <c r="N550" s="139"/>
      <c r="O550" s="139"/>
      <c r="P550" s="139"/>
      <c r="Q550" s="139"/>
      <c r="R550" s="139"/>
      <c r="S550" s="139"/>
      <c r="T550" s="139"/>
      <c r="U550" s="139"/>
      <c r="V550" s="139"/>
      <c r="W550" s="139"/>
      <c r="X550" s="139"/>
      <c r="Y550" s="139"/>
      <c r="Z550" s="139"/>
    </row>
    <row r="551">
      <c r="A551" s="139"/>
      <c r="B551" s="139"/>
      <c r="C551" s="139"/>
      <c r="D551" s="139"/>
      <c r="E551" s="139"/>
      <c r="F551" s="139"/>
      <c r="G551" s="139"/>
      <c r="H551" s="139"/>
      <c r="I551" s="139"/>
      <c r="J551" s="139"/>
      <c r="K551" s="139"/>
      <c r="L551" s="139"/>
      <c r="M551" s="139"/>
      <c r="N551" s="139"/>
      <c r="O551" s="139"/>
      <c r="P551" s="139"/>
      <c r="Q551" s="139"/>
      <c r="R551" s="139"/>
      <c r="S551" s="139"/>
      <c r="T551" s="139"/>
      <c r="U551" s="139"/>
      <c r="V551" s="139"/>
      <c r="W551" s="139"/>
      <c r="X551" s="139"/>
      <c r="Y551" s="139"/>
      <c r="Z551" s="139"/>
    </row>
    <row r="552">
      <c r="A552" s="139"/>
      <c r="B552" s="139"/>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row>
    <row r="553">
      <c r="A553" s="139"/>
      <c r="B553" s="139"/>
      <c r="C553" s="139"/>
      <c r="D553" s="139"/>
      <c r="E553" s="139"/>
      <c r="F553" s="139"/>
      <c r="G553" s="139"/>
      <c r="H553" s="139"/>
      <c r="I553" s="139"/>
      <c r="J553" s="139"/>
      <c r="K553" s="139"/>
      <c r="L553" s="139"/>
      <c r="M553" s="139"/>
      <c r="N553" s="139"/>
      <c r="O553" s="139"/>
      <c r="P553" s="139"/>
      <c r="Q553" s="139"/>
      <c r="R553" s="139"/>
      <c r="S553" s="139"/>
      <c r="T553" s="139"/>
      <c r="U553" s="139"/>
      <c r="V553" s="139"/>
      <c r="W553" s="139"/>
      <c r="X553" s="139"/>
      <c r="Y553" s="139"/>
      <c r="Z553" s="139"/>
    </row>
    <row r="554">
      <c r="A554" s="139"/>
      <c r="B554" s="139"/>
      <c r="C554" s="139"/>
      <c r="D554" s="139"/>
      <c r="E554" s="139"/>
      <c r="F554" s="139"/>
      <c r="G554" s="139"/>
      <c r="H554" s="139"/>
      <c r="I554" s="139"/>
      <c r="J554" s="139"/>
      <c r="K554" s="139"/>
      <c r="L554" s="139"/>
      <c r="M554" s="139"/>
      <c r="N554" s="139"/>
      <c r="O554" s="139"/>
      <c r="P554" s="139"/>
      <c r="Q554" s="139"/>
      <c r="R554" s="139"/>
      <c r="S554" s="139"/>
      <c r="T554" s="139"/>
      <c r="U554" s="139"/>
      <c r="V554" s="139"/>
      <c r="W554" s="139"/>
      <c r="X554" s="139"/>
      <c r="Y554" s="139"/>
      <c r="Z554" s="139"/>
    </row>
    <row r="555">
      <c r="A555" s="139"/>
      <c r="B555" s="139"/>
      <c r="C555" s="139"/>
      <c r="D555" s="139"/>
      <c r="E555" s="139"/>
      <c r="F555" s="139"/>
      <c r="G555" s="139"/>
      <c r="H555" s="139"/>
      <c r="I555" s="139"/>
      <c r="J555" s="139"/>
      <c r="K555" s="139"/>
      <c r="L555" s="139"/>
      <c r="M555" s="139"/>
      <c r="N555" s="139"/>
      <c r="O555" s="139"/>
      <c r="P555" s="139"/>
      <c r="Q555" s="139"/>
      <c r="R555" s="139"/>
      <c r="S555" s="139"/>
      <c r="T555" s="139"/>
      <c r="U555" s="139"/>
      <c r="V555" s="139"/>
      <c r="W555" s="139"/>
      <c r="X555" s="139"/>
      <c r="Y555" s="139"/>
      <c r="Z555" s="139"/>
    </row>
    <row r="556">
      <c r="A556" s="139"/>
      <c r="B556" s="139"/>
      <c r="C556" s="139"/>
      <c r="D556" s="139"/>
      <c r="E556" s="139"/>
      <c r="F556" s="139"/>
      <c r="G556" s="139"/>
      <c r="H556" s="139"/>
      <c r="I556" s="139"/>
      <c r="J556" s="139"/>
      <c r="K556" s="139"/>
      <c r="L556" s="139"/>
      <c r="M556" s="139"/>
      <c r="N556" s="139"/>
      <c r="O556" s="139"/>
      <c r="P556" s="139"/>
      <c r="Q556" s="139"/>
      <c r="R556" s="139"/>
      <c r="S556" s="139"/>
      <c r="T556" s="139"/>
      <c r="U556" s="139"/>
      <c r="V556" s="139"/>
      <c r="W556" s="139"/>
      <c r="X556" s="139"/>
      <c r="Y556" s="139"/>
      <c r="Z556" s="139"/>
    </row>
    <row r="557">
      <c r="A557" s="139"/>
      <c r="B557" s="139"/>
      <c r="C557" s="139"/>
      <c r="D557" s="139"/>
      <c r="E557" s="139"/>
      <c r="F557" s="139"/>
      <c r="G557" s="139"/>
      <c r="H557" s="139"/>
      <c r="I557" s="139"/>
      <c r="J557" s="139"/>
      <c r="K557" s="139"/>
      <c r="L557" s="139"/>
      <c r="M557" s="139"/>
      <c r="N557" s="139"/>
      <c r="O557" s="139"/>
      <c r="P557" s="139"/>
      <c r="Q557" s="139"/>
      <c r="R557" s="139"/>
      <c r="S557" s="139"/>
      <c r="T557" s="139"/>
      <c r="U557" s="139"/>
      <c r="V557" s="139"/>
      <c r="W557" s="139"/>
      <c r="X557" s="139"/>
      <c r="Y557" s="139"/>
      <c r="Z557" s="139"/>
    </row>
    <row r="558">
      <c r="A558" s="139"/>
      <c r="B558" s="139"/>
      <c r="C558" s="139"/>
      <c r="D558" s="139"/>
      <c r="E558" s="139"/>
      <c r="F558" s="139"/>
      <c r="G558" s="139"/>
      <c r="H558" s="139"/>
      <c r="I558" s="139"/>
      <c r="J558" s="139"/>
      <c r="K558" s="139"/>
      <c r="L558" s="139"/>
      <c r="M558" s="139"/>
      <c r="N558" s="139"/>
      <c r="O558" s="139"/>
      <c r="P558" s="139"/>
      <c r="Q558" s="139"/>
      <c r="R558" s="139"/>
      <c r="S558" s="139"/>
      <c r="T558" s="139"/>
      <c r="U558" s="139"/>
      <c r="V558" s="139"/>
      <c r="W558" s="139"/>
      <c r="X558" s="139"/>
      <c r="Y558" s="139"/>
      <c r="Z558" s="139"/>
    </row>
    <row r="559">
      <c r="A559" s="139"/>
      <c r="B559" s="139"/>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row>
    <row r="560">
      <c r="A560" s="139"/>
      <c r="B560" s="139"/>
      <c r="C560" s="139"/>
      <c r="D560" s="139"/>
      <c r="E560" s="139"/>
      <c r="F560" s="139"/>
      <c r="G560" s="139"/>
      <c r="H560" s="139"/>
      <c r="I560" s="139"/>
      <c r="J560" s="139"/>
      <c r="K560" s="139"/>
      <c r="L560" s="139"/>
      <c r="M560" s="139"/>
      <c r="N560" s="139"/>
      <c r="O560" s="139"/>
      <c r="P560" s="139"/>
      <c r="Q560" s="139"/>
      <c r="R560" s="139"/>
      <c r="S560" s="139"/>
      <c r="T560" s="139"/>
      <c r="U560" s="139"/>
      <c r="V560" s="139"/>
      <c r="W560" s="139"/>
      <c r="X560" s="139"/>
      <c r="Y560" s="139"/>
      <c r="Z560" s="139"/>
    </row>
    <row r="561">
      <c r="A561" s="139"/>
      <c r="B561" s="139"/>
      <c r="C561" s="139"/>
      <c r="D561" s="139"/>
      <c r="E561" s="139"/>
      <c r="F561" s="139"/>
      <c r="G561" s="139"/>
      <c r="H561" s="139"/>
      <c r="I561" s="139"/>
      <c r="J561" s="139"/>
      <c r="K561" s="139"/>
      <c r="L561" s="139"/>
      <c r="M561" s="139"/>
      <c r="N561" s="139"/>
      <c r="O561" s="139"/>
      <c r="P561" s="139"/>
      <c r="Q561" s="139"/>
      <c r="R561" s="139"/>
      <c r="S561" s="139"/>
      <c r="T561" s="139"/>
      <c r="U561" s="139"/>
      <c r="V561" s="139"/>
      <c r="W561" s="139"/>
      <c r="X561" s="139"/>
      <c r="Y561" s="139"/>
      <c r="Z561" s="139"/>
    </row>
    <row r="562">
      <c r="A562" s="139"/>
      <c r="B562" s="139"/>
      <c r="C562" s="139"/>
      <c r="D562" s="139"/>
      <c r="E562" s="139"/>
      <c r="F562" s="139"/>
      <c r="G562" s="139"/>
      <c r="H562" s="139"/>
      <c r="I562" s="139"/>
      <c r="J562" s="139"/>
      <c r="K562" s="139"/>
      <c r="L562" s="139"/>
      <c r="M562" s="139"/>
      <c r="N562" s="139"/>
      <c r="O562" s="139"/>
      <c r="P562" s="139"/>
      <c r="Q562" s="139"/>
      <c r="R562" s="139"/>
      <c r="S562" s="139"/>
      <c r="T562" s="139"/>
      <c r="U562" s="139"/>
      <c r="V562" s="139"/>
      <c r="W562" s="139"/>
      <c r="X562" s="139"/>
      <c r="Y562" s="139"/>
      <c r="Z562" s="139"/>
    </row>
    <row r="563">
      <c r="A563" s="139"/>
      <c r="B563" s="139"/>
      <c r="C563" s="139"/>
      <c r="D563" s="139"/>
      <c r="E563" s="139"/>
      <c r="F563" s="139"/>
      <c r="G563" s="139"/>
      <c r="H563" s="139"/>
      <c r="I563" s="139"/>
      <c r="J563" s="139"/>
      <c r="K563" s="139"/>
      <c r="L563" s="139"/>
      <c r="M563" s="139"/>
      <c r="N563" s="139"/>
      <c r="O563" s="139"/>
      <c r="P563" s="139"/>
      <c r="Q563" s="139"/>
      <c r="R563" s="139"/>
      <c r="S563" s="139"/>
      <c r="T563" s="139"/>
      <c r="U563" s="139"/>
      <c r="V563" s="139"/>
      <c r="W563" s="139"/>
      <c r="X563" s="139"/>
      <c r="Y563" s="139"/>
      <c r="Z563" s="139"/>
    </row>
    <row r="564">
      <c r="A564" s="139"/>
      <c r="B564" s="139"/>
      <c r="C564" s="139"/>
      <c r="D564" s="139"/>
      <c r="E564" s="139"/>
      <c r="F564" s="139"/>
      <c r="G564" s="139"/>
      <c r="H564" s="139"/>
      <c r="I564" s="139"/>
      <c r="J564" s="139"/>
      <c r="K564" s="139"/>
      <c r="L564" s="139"/>
      <c r="M564" s="139"/>
      <c r="N564" s="139"/>
      <c r="O564" s="139"/>
      <c r="P564" s="139"/>
      <c r="Q564" s="139"/>
      <c r="R564" s="139"/>
      <c r="S564" s="139"/>
      <c r="T564" s="139"/>
      <c r="U564" s="139"/>
      <c r="V564" s="139"/>
      <c r="W564" s="139"/>
      <c r="X564" s="139"/>
      <c r="Y564" s="139"/>
      <c r="Z564" s="139"/>
    </row>
    <row r="565">
      <c r="A565" s="139"/>
      <c r="B565" s="139"/>
      <c r="C565" s="139"/>
      <c r="D565" s="139"/>
      <c r="E565" s="139"/>
      <c r="F565" s="139"/>
      <c r="G565" s="139"/>
      <c r="H565" s="139"/>
      <c r="I565" s="139"/>
      <c r="J565" s="139"/>
      <c r="K565" s="139"/>
      <c r="L565" s="139"/>
      <c r="M565" s="139"/>
      <c r="N565" s="139"/>
      <c r="O565" s="139"/>
      <c r="P565" s="139"/>
      <c r="Q565" s="139"/>
      <c r="R565" s="139"/>
      <c r="S565" s="139"/>
      <c r="T565" s="139"/>
      <c r="U565" s="139"/>
      <c r="V565" s="139"/>
      <c r="W565" s="139"/>
      <c r="X565" s="139"/>
      <c r="Y565" s="139"/>
      <c r="Z565" s="139"/>
    </row>
    <row r="566">
      <c r="A566" s="139"/>
      <c r="B566" s="139"/>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row>
    <row r="567">
      <c r="A567" s="139"/>
      <c r="B567" s="139"/>
      <c r="C567" s="139"/>
      <c r="D567" s="139"/>
      <c r="E567" s="139"/>
      <c r="F567" s="139"/>
      <c r="G567" s="139"/>
      <c r="H567" s="139"/>
      <c r="I567" s="139"/>
      <c r="J567" s="139"/>
      <c r="K567" s="139"/>
      <c r="L567" s="139"/>
      <c r="M567" s="139"/>
      <c r="N567" s="139"/>
      <c r="O567" s="139"/>
      <c r="P567" s="139"/>
      <c r="Q567" s="139"/>
      <c r="R567" s="139"/>
      <c r="S567" s="139"/>
      <c r="T567" s="139"/>
      <c r="U567" s="139"/>
      <c r="V567" s="139"/>
      <c r="W567" s="139"/>
      <c r="X567" s="139"/>
      <c r="Y567" s="139"/>
      <c r="Z567" s="139"/>
    </row>
    <row r="568">
      <c r="A568" s="139"/>
      <c r="B568" s="139"/>
      <c r="C568" s="139"/>
      <c r="D568" s="139"/>
      <c r="E568" s="139"/>
      <c r="F568" s="139"/>
      <c r="G568" s="139"/>
      <c r="H568" s="139"/>
      <c r="I568" s="139"/>
      <c r="J568" s="139"/>
      <c r="K568" s="139"/>
      <c r="L568" s="139"/>
      <c r="M568" s="139"/>
      <c r="N568" s="139"/>
      <c r="O568" s="139"/>
      <c r="P568" s="139"/>
      <c r="Q568" s="139"/>
      <c r="R568" s="139"/>
      <c r="S568" s="139"/>
      <c r="T568" s="139"/>
      <c r="U568" s="139"/>
      <c r="V568" s="139"/>
      <c r="W568" s="139"/>
      <c r="X568" s="139"/>
      <c r="Y568" s="139"/>
      <c r="Z568" s="139"/>
    </row>
    <row r="569">
      <c r="A569" s="139"/>
      <c r="B569" s="139"/>
      <c r="C569" s="139"/>
      <c r="D569" s="139"/>
      <c r="E569" s="139"/>
      <c r="F569" s="139"/>
      <c r="G569" s="139"/>
      <c r="H569" s="139"/>
      <c r="I569" s="139"/>
      <c r="J569" s="139"/>
      <c r="K569" s="139"/>
      <c r="L569" s="139"/>
      <c r="M569" s="139"/>
      <c r="N569" s="139"/>
      <c r="O569" s="139"/>
      <c r="P569" s="139"/>
      <c r="Q569" s="139"/>
      <c r="R569" s="139"/>
      <c r="S569" s="139"/>
      <c r="T569" s="139"/>
      <c r="U569" s="139"/>
      <c r="V569" s="139"/>
      <c r="W569" s="139"/>
      <c r="X569" s="139"/>
      <c r="Y569" s="139"/>
      <c r="Z569" s="139"/>
    </row>
    <row r="570">
      <c r="A570" s="139"/>
      <c r="B570" s="139"/>
      <c r="C570" s="139"/>
      <c r="D570" s="139"/>
      <c r="E570" s="139"/>
      <c r="F570" s="139"/>
      <c r="G570" s="139"/>
      <c r="H570" s="139"/>
      <c r="I570" s="139"/>
      <c r="J570" s="139"/>
      <c r="K570" s="139"/>
      <c r="L570" s="139"/>
      <c r="M570" s="139"/>
      <c r="N570" s="139"/>
      <c r="O570" s="139"/>
      <c r="P570" s="139"/>
      <c r="Q570" s="139"/>
      <c r="R570" s="139"/>
      <c r="S570" s="139"/>
      <c r="T570" s="139"/>
      <c r="U570" s="139"/>
      <c r="V570" s="139"/>
      <c r="W570" s="139"/>
      <c r="X570" s="139"/>
      <c r="Y570" s="139"/>
      <c r="Z570" s="139"/>
    </row>
    <row r="571">
      <c r="A571" s="139"/>
      <c r="B571" s="139"/>
      <c r="C571" s="139"/>
      <c r="D571" s="139"/>
      <c r="E571" s="139"/>
      <c r="F571" s="139"/>
      <c r="G571" s="139"/>
      <c r="H571" s="139"/>
      <c r="I571" s="139"/>
      <c r="J571" s="139"/>
      <c r="K571" s="139"/>
      <c r="L571" s="139"/>
      <c r="M571" s="139"/>
      <c r="N571" s="139"/>
      <c r="O571" s="139"/>
      <c r="P571" s="139"/>
      <c r="Q571" s="139"/>
      <c r="R571" s="139"/>
      <c r="S571" s="139"/>
      <c r="T571" s="139"/>
      <c r="U571" s="139"/>
      <c r="V571" s="139"/>
      <c r="W571" s="139"/>
      <c r="X571" s="139"/>
      <c r="Y571" s="139"/>
      <c r="Z571" s="139"/>
    </row>
    <row r="572">
      <c r="A572" s="139"/>
      <c r="B572" s="139"/>
      <c r="C572" s="139"/>
      <c r="D572" s="139"/>
      <c r="E572" s="139"/>
      <c r="F572" s="139"/>
      <c r="G572" s="139"/>
      <c r="H572" s="139"/>
      <c r="I572" s="139"/>
      <c r="J572" s="139"/>
      <c r="K572" s="139"/>
      <c r="L572" s="139"/>
      <c r="M572" s="139"/>
      <c r="N572" s="139"/>
      <c r="O572" s="139"/>
      <c r="P572" s="139"/>
      <c r="Q572" s="139"/>
      <c r="R572" s="139"/>
      <c r="S572" s="139"/>
      <c r="T572" s="139"/>
      <c r="U572" s="139"/>
      <c r="V572" s="139"/>
      <c r="W572" s="139"/>
      <c r="X572" s="139"/>
      <c r="Y572" s="139"/>
      <c r="Z572" s="139"/>
    </row>
    <row r="573">
      <c r="A573" s="139"/>
      <c r="B573" s="139"/>
      <c r="C573" s="139"/>
      <c r="D573" s="139"/>
      <c r="E573" s="139"/>
      <c r="F573" s="139"/>
      <c r="G573" s="139"/>
      <c r="H573" s="139"/>
      <c r="I573" s="139"/>
      <c r="J573" s="139"/>
      <c r="K573" s="139"/>
      <c r="L573" s="139"/>
      <c r="M573" s="139"/>
      <c r="N573" s="139"/>
      <c r="O573" s="139"/>
      <c r="P573" s="139"/>
      <c r="Q573" s="139"/>
      <c r="R573" s="139"/>
      <c r="S573" s="139"/>
      <c r="T573" s="139"/>
      <c r="U573" s="139"/>
      <c r="V573" s="139"/>
      <c r="W573" s="139"/>
      <c r="X573" s="139"/>
      <c r="Y573" s="139"/>
      <c r="Z573" s="139"/>
    </row>
    <row r="574">
      <c r="A574" s="139"/>
      <c r="B574" s="139"/>
      <c r="C574" s="139"/>
      <c r="D574" s="139"/>
      <c r="E574" s="139"/>
      <c r="F574" s="139"/>
      <c r="G574" s="139"/>
      <c r="H574" s="139"/>
      <c r="I574" s="139"/>
      <c r="J574" s="139"/>
      <c r="K574" s="139"/>
      <c r="L574" s="139"/>
      <c r="M574" s="139"/>
      <c r="N574" s="139"/>
      <c r="O574" s="139"/>
      <c r="P574" s="139"/>
      <c r="Q574" s="139"/>
      <c r="R574" s="139"/>
      <c r="S574" s="139"/>
      <c r="T574" s="139"/>
      <c r="U574" s="139"/>
      <c r="V574" s="139"/>
      <c r="W574" s="139"/>
      <c r="X574" s="139"/>
      <c r="Y574" s="139"/>
      <c r="Z574" s="139"/>
    </row>
    <row r="575">
      <c r="A575" s="139"/>
      <c r="B575" s="139"/>
      <c r="C575" s="139"/>
      <c r="D575" s="139"/>
      <c r="E575" s="139"/>
      <c r="F575" s="139"/>
      <c r="G575" s="139"/>
      <c r="H575" s="139"/>
      <c r="I575" s="139"/>
      <c r="J575" s="139"/>
      <c r="K575" s="139"/>
      <c r="L575" s="139"/>
      <c r="M575" s="139"/>
      <c r="N575" s="139"/>
      <c r="O575" s="139"/>
      <c r="P575" s="139"/>
      <c r="Q575" s="139"/>
      <c r="R575" s="139"/>
      <c r="S575" s="139"/>
      <c r="T575" s="139"/>
      <c r="U575" s="139"/>
      <c r="V575" s="139"/>
      <c r="W575" s="139"/>
      <c r="X575" s="139"/>
      <c r="Y575" s="139"/>
      <c r="Z575" s="139"/>
    </row>
    <row r="576">
      <c r="A576" s="139"/>
      <c r="B576" s="139"/>
      <c r="C576" s="139"/>
      <c r="D576" s="139"/>
      <c r="E576" s="139"/>
      <c r="F576" s="139"/>
      <c r="G576" s="139"/>
      <c r="H576" s="139"/>
      <c r="I576" s="139"/>
      <c r="J576" s="139"/>
      <c r="K576" s="139"/>
      <c r="L576" s="139"/>
      <c r="M576" s="139"/>
      <c r="N576" s="139"/>
      <c r="O576" s="139"/>
      <c r="P576" s="139"/>
      <c r="Q576" s="139"/>
      <c r="R576" s="139"/>
      <c r="S576" s="139"/>
      <c r="T576" s="139"/>
      <c r="U576" s="139"/>
      <c r="V576" s="139"/>
      <c r="W576" s="139"/>
      <c r="X576" s="139"/>
      <c r="Y576" s="139"/>
      <c r="Z576" s="139"/>
    </row>
    <row r="577">
      <c r="A577" s="139"/>
      <c r="B577" s="139"/>
      <c r="C577" s="139"/>
      <c r="D577" s="139"/>
      <c r="E577" s="139"/>
      <c r="F577" s="139"/>
      <c r="G577" s="139"/>
      <c r="H577" s="139"/>
      <c r="I577" s="139"/>
      <c r="J577" s="139"/>
      <c r="K577" s="139"/>
      <c r="L577" s="139"/>
      <c r="M577" s="139"/>
      <c r="N577" s="139"/>
      <c r="O577" s="139"/>
      <c r="P577" s="139"/>
      <c r="Q577" s="139"/>
      <c r="R577" s="139"/>
      <c r="S577" s="139"/>
      <c r="T577" s="139"/>
      <c r="U577" s="139"/>
      <c r="V577" s="139"/>
      <c r="W577" s="139"/>
      <c r="X577" s="139"/>
      <c r="Y577" s="139"/>
      <c r="Z577" s="139"/>
    </row>
    <row r="578">
      <c r="A578" s="139"/>
      <c r="B578" s="139"/>
      <c r="C578" s="139"/>
      <c r="D578" s="139"/>
      <c r="E578" s="139"/>
      <c r="F578" s="139"/>
      <c r="G578" s="139"/>
      <c r="H578" s="139"/>
      <c r="I578" s="139"/>
      <c r="J578" s="139"/>
      <c r="K578" s="139"/>
      <c r="L578" s="139"/>
      <c r="M578" s="139"/>
      <c r="N578" s="139"/>
      <c r="O578" s="139"/>
      <c r="P578" s="139"/>
      <c r="Q578" s="139"/>
      <c r="R578" s="139"/>
      <c r="S578" s="139"/>
      <c r="T578" s="139"/>
      <c r="U578" s="139"/>
      <c r="V578" s="139"/>
      <c r="W578" s="139"/>
      <c r="X578" s="139"/>
      <c r="Y578" s="139"/>
      <c r="Z578" s="139"/>
    </row>
    <row r="579">
      <c r="A579" s="139"/>
      <c r="B579" s="139"/>
      <c r="C579" s="139"/>
      <c r="D579" s="139"/>
      <c r="E579" s="139"/>
      <c r="F579" s="139"/>
      <c r="G579" s="139"/>
      <c r="H579" s="139"/>
      <c r="I579" s="139"/>
      <c r="J579" s="139"/>
      <c r="K579" s="139"/>
      <c r="L579" s="139"/>
      <c r="M579" s="139"/>
      <c r="N579" s="139"/>
      <c r="O579" s="139"/>
      <c r="P579" s="139"/>
      <c r="Q579" s="139"/>
      <c r="R579" s="139"/>
      <c r="S579" s="139"/>
      <c r="T579" s="139"/>
      <c r="U579" s="139"/>
      <c r="V579" s="139"/>
      <c r="W579" s="139"/>
      <c r="X579" s="139"/>
      <c r="Y579" s="139"/>
      <c r="Z579" s="139"/>
    </row>
    <row r="580">
      <c r="A580" s="139"/>
      <c r="B580" s="139"/>
      <c r="C580" s="139"/>
      <c r="D580" s="139"/>
      <c r="E580" s="139"/>
      <c r="F580" s="139"/>
      <c r="G580" s="139"/>
      <c r="H580" s="139"/>
      <c r="I580" s="139"/>
      <c r="J580" s="139"/>
      <c r="K580" s="139"/>
      <c r="L580" s="139"/>
      <c r="M580" s="139"/>
      <c r="N580" s="139"/>
      <c r="O580" s="139"/>
      <c r="P580" s="139"/>
      <c r="Q580" s="139"/>
      <c r="R580" s="139"/>
      <c r="S580" s="139"/>
      <c r="T580" s="139"/>
      <c r="U580" s="139"/>
      <c r="V580" s="139"/>
      <c r="W580" s="139"/>
      <c r="X580" s="139"/>
      <c r="Y580" s="139"/>
      <c r="Z580" s="139"/>
    </row>
    <row r="581">
      <c r="A581" s="139"/>
      <c r="B581" s="139"/>
      <c r="C581" s="139"/>
      <c r="D581" s="139"/>
      <c r="E581" s="139"/>
      <c r="F581" s="139"/>
      <c r="G581" s="139"/>
      <c r="H581" s="139"/>
      <c r="I581" s="139"/>
      <c r="J581" s="139"/>
      <c r="K581" s="139"/>
      <c r="L581" s="139"/>
      <c r="M581" s="139"/>
      <c r="N581" s="139"/>
      <c r="O581" s="139"/>
      <c r="P581" s="139"/>
      <c r="Q581" s="139"/>
      <c r="R581" s="139"/>
      <c r="S581" s="139"/>
      <c r="T581" s="139"/>
      <c r="U581" s="139"/>
      <c r="V581" s="139"/>
      <c r="W581" s="139"/>
      <c r="X581" s="139"/>
      <c r="Y581" s="139"/>
      <c r="Z581" s="139"/>
    </row>
    <row r="582">
      <c r="A582" s="139"/>
      <c r="B582" s="139"/>
      <c r="C582" s="139"/>
      <c r="D582" s="139"/>
      <c r="E582" s="139"/>
      <c r="F582" s="139"/>
      <c r="G582" s="139"/>
      <c r="H582" s="139"/>
      <c r="I582" s="139"/>
      <c r="J582" s="139"/>
      <c r="K582" s="139"/>
      <c r="L582" s="139"/>
      <c r="M582" s="139"/>
      <c r="N582" s="139"/>
      <c r="O582" s="139"/>
      <c r="P582" s="139"/>
      <c r="Q582" s="139"/>
      <c r="R582" s="139"/>
      <c r="S582" s="139"/>
      <c r="T582" s="139"/>
      <c r="U582" s="139"/>
      <c r="V582" s="139"/>
      <c r="W582" s="139"/>
      <c r="X582" s="139"/>
      <c r="Y582" s="139"/>
      <c r="Z582" s="139"/>
    </row>
    <row r="583">
      <c r="A583" s="139"/>
      <c r="B583" s="139"/>
      <c r="C583" s="139"/>
      <c r="D583" s="139"/>
      <c r="E583" s="139"/>
      <c r="F583" s="139"/>
      <c r="G583" s="139"/>
      <c r="H583" s="139"/>
      <c r="I583" s="139"/>
      <c r="J583" s="139"/>
      <c r="K583" s="139"/>
      <c r="L583" s="139"/>
      <c r="M583" s="139"/>
      <c r="N583" s="139"/>
      <c r="O583" s="139"/>
      <c r="P583" s="139"/>
      <c r="Q583" s="139"/>
      <c r="R583" s="139"/>
      <c r="S583" s="139"/>
      <c r="T583" s="139"/>
      <c r="U583" s="139"/>
      <c r="V583" s="139"/>
      <c r="W583" s="139"/>
      <c r="X583" s="139"/>
      <c r="Y583" s="139"/>
      <c r="Z583" s="139"/>
    </row>
    <row r="584">
      <c r="A584" s="139"/>
      <c r="B584" s="139"/>
      <c r="C584" s="139"/>
      <c r="D584" s="139"/>
      <c r="E584" s="139"/>
      <c r="F584" s="139"/>
      <c r="G584" s="139"/>
      <c r="H584" s="139"/>
      <c r="I584" s="139"/>
      <c r="J584" s="139"/>
      <c r="K584" s="139"/>
      <c r="L584" s="139"/>
      <c r="M584" s="139"/>
      <c r="N584" s="139"/>
      <c r="O584" s="139"/>
      <c r="P584" s="139"/>
      <c r="Q584" s="139"/>
      <c r="R584" s="139"/>
      <c r="S584" s="139"/>
      <c r="T584" s="139"/>
      <c r="U584" s="139"/>
      <c r="V584" s="139"/>
      <c r="W584" s="139"/>
      <c r="X584" s="139"/>
      <c r="Y584" s="139"/>
      <c r="Z584" s="139"/>
    </row>
    <row r="585">
      <c r="A585" s="139"/>
      <c r="B585" s="139"/>
      <c r="C585" s="139"/>
      <c r="D585" s="139"/>
      <c r="E585" s="139"/>
      <c r="F585" s="139"/>
      <c r="G585" s="139"/>
      <c r="H585" s="139"/>
      <c r="I585" s="139"/>
      <c r="J585" s="139"/>
      <c r="K585" s="139"/>
      <c r="L585" s="139"/>
      <c r="M585" s="139"/>
      <c r="N585" s="139"/>
      <c r="O585" s="139"/>
      <c r="P585" s="139"/>
      <c r="Q585" s="139"/>
      <c r="R585" s="139"/>
      <c r="S585" s="139"/>
      <c r="T585" s="139"/>
      <c r="U585" s="139"/>
      <c r="V585" s="139"/>
      <c r="W585" s="139"/>
      <c r="X585" s="139"/>
      <c r="Y585" s="139"/>
      <c r="Z585" s="139"/>
    </row>
    <row r="586">
      <c r="A586" s="139"/>
      <c r="B586" s="139"/>
      <c r="C586" s="139"/>
      <c r="D586" s="139"/>
      <c r="E586" s="139"/>
      <c r="F586" s="139"/>
      <c r="G586" s="139"/>
      <c r="H586" s="139"/>
      <c r="I586" s="139"/>
      <c r="J586" s="139"/>
      <c r="K586" s="139"/>
      <c r="L586" s="139"/>
      <c r="M586" s="139"/>
      <c r="N586" s="139"/>
      <c r="O586" s="139"/>
      <c r="P586" s="139"/>
      <c r="Q586" s="139"/>
      <c r="R586" s="139"/>
      <c r="S586" s="139"/>
      <c r="T586" s="139"/>
      <c r="U586" s="139"/>
      <c r="V586" s="139"/>
      <c r="W586" s="139"/>
      <c r="X586" s="139"/>
      <c r="Y586" s="139"/>
      <c r="Z586" s="139"/>
    </row>
    <row r="587">
      <c r="A587" s="139"/>
      <c r="B587" s="139"/>
      <c r="C587" s="139"/>
      <c r="D587" s="139"/>
      <c r="E587" s="139"/>
      <c r="F587" s="139"/>
      <c r="G587" s="139"/>
      <c r="H587" s="139"/>
      <c r="I587" s="139"/>
      <c r="J587" s="139"/>
      <c r="K587" s="139"/>
      <c r="L587" s="139"/>
      <c r="M587" s="139"/>
      <c r="N587" s="139"/>
      <c r="O587" s="139"/>
      <c r="P587" s="139"/>
      <c r="Q587" s="139"/>
      <c r="R587" s="139"/>
      <c r="S587" s="139"/>
      <c r="T587" s="139"/>
      <c r="U587" s="139"/>
      <c r="V587" s="139"/>
      <c r="W587" s="139"/>
      <c r="X587" s="139"/>
      <c r="Y587" s="139"/>
      <c r="Z587" s="139"/>
    </row>
    <row r="588">
      <c r="A588" s="139"/>
      <c r="B588" s="139"/>
      <c r="C588" s="139"/>
      <c r="D588" s="139"/>
      <c r="E588" s="139"/>
      <c r="F588" s="139"/>
      <c r="G588" s="139"/>
      <c r="H588" s="139"/>
      <c r="I588" s="139"/>
      <c r="J588" s="139"/>
      <c r="K588" s="139"/>
      <c r="L588" s="139"/>
      <c r="M588" s="139"/>
      <c r="N588" s="139"/>
      <c r="O588" s="139"/>
      <c r="P588" s="139"/>
      <c r="Q588" s="139"/>
      <c r="R588" s="139"/>
      <c r="S588" s="139"/>
      <c r="T588" s="139"/>
      <c r="U588" s="139"/>
      <c r="V588" s="139"/>
      <c r="W588" s="139"/>
      <c r="X588" s="139"/>
      <c r="Y588" s="139"/>
      <c r="Z588" s="139"/>
    </row>
    <row r="589">
      <c r="A589" s="139"/>
      <c r="B589" s="139"/>
      <c r="C589" s="139"/>
      <c r="D589" s="139"/>
      <c r="E589" s="139"/>
      <c r="F589" s="139"/>
      <c r="G589" s="139"/>
      <c r="H589" s="139"/>
      <c r="I589" s="139"/>
      <c r="J589" s="139"/>
      <c r="K589" s="139"/>
      <c r="L589" s="139"/>
      <c r="M589" s="139"/>
      <c r="N589" s="139"/>
      <c r="O589" s="139"/>
      <c r="P589" s="139"/>
      <c r="Q589" s="139"/>
      <c r="R589" s="139"/>
      <c r="S589" s="139"/>
      <c r="T589" s="139"/>
      <c r="U589" s="139"/>
      <c r="V589" s="139"/>
      <c r="W589" s="139"/>
      <c r="X589" s="139"/>
      <c r="Y589" s="139"/>
      <c r="Z589" s="139"/>
    </row>
    <row r="590">
      <c r="A590" s="139"/>
      <c r="B590" s="139"/>
      <c r="C590" s="139"/>
      <c r="D590" s="139"/>
      <c r="E590" s="139"/>
      <c r="F590" s="139"/>
      <c r="G590" s="139"/>
      <c r="H590" s="139"/>
      <c r="I590" s="139"/>
      <c r="J590" s="139"/>
      <c r="K590" s="139"/>
      <c r="L590" s="139"/>
      <c r="M590" s="139"/>
      <c r="N590" s="139"/>
      <c r="O590" s="139"/>
      <c r="P590" s="139"/>
      <c r="Q590" s="139"/>
      <c r="R590" s="139"/>
      <c r="S590" s="139"/>
      <c r="T590" s="139"/>
      <c r="U590" s="139"/>
      <c r="V590" s="139"/>
      <c r="W590" s="139"/>
      <c r="X590" s="139"/>
      <c r="Y590" s="139"/>
      <c r="Z590" s="139"/>
    </row>
    <row r="591">
      <c r="A591" s="139"/>
      <c r="B591" s="139"/>
      <c r="C591" s="139"/>
      <c r="D591" s="139"/>
      <c r="E591" s="139"/>
      <c r="F591" s="139"/>
      <c r="G591" s="139"/>
      <c r="H591" s="139"/>
      <c r="I591" s="139"/>
      <c r="J591" s="139"/>
      <c r="K591" s="139"/>
      <c r="L591" s="139"/>
      <c r="M591" s="139"/>
      <c r="N591" s="139"/>
      <c r="O591" s="139"/>
      <c r="P591" s="139"/>
      <c r="Q591" s="139"/>
      <c r="R591" s="139"/>
      <c r="S591" s="139"/>
      <c r="T591" s="139"/>
      <c r="U591" s="139"/>
      <c r="V591" s="139"/>
      <c r="W591" s="139"/>
      <c r="X591" s="139"/>
      <c r="Y591" s="139"/>
      <c r="Z591" s="139"/>
    </row>
    <row r="592">
      <c r="A592" s="139"/>
      <c r="B592" s="139"/>
      <c r="C592" s="139"/>
      <c r="D592" s="139"/>
      <c r="E592" s="139"/>
      <c r="F592" s="139"/>
      <c r="G592" s="139"/>
      <c r="H592" s="139"/>
      <c r="I592" s="139"/>
      <c r="J592" s="139"/>
      <c r="K592" s="139"/>
      <c r="L592" s="139"/>
      <c r="M592" s="139"/>
      <c r="N592" s="139"/>
      <c r="O592" s="139"/>
      <c r="P592" s="139"/>
      <c r="Q592" s="139"/>
      <c r="R592" s="139"/>
      <c r="S592" s="139"/>
      <c r="T592" s="139"/>
      <c r="U592" s="139"/>
      <c r="V592" s="139"/>
      <c r="W592" s="139"/>
      <c r="X592" s="139"/>
      <c r="Y592" s="139"/>
      <c r="Z592" s="139"/>
    </row>
    <row r="593">
      <c r="A593" s="139"/>
      <c r="B593" s="139"/>
      <c r="C593" s="139"/>
      <c r="D593" s="139"/>
      <c r="E593" s="139"/>
      <c r="F593" s="139"/>
      <c r="G593" s="139"/>
      <c r="H593" s="139"/>
      <c r="I593" s="139"/>
      <c r="J593" s="139"/>
      <c r="K593" s="139"/>
      <c r="L593" s="139"/>
      <c r="M593" s="139"/>
      <c r="N593" s="139"/>
      <c r="O593" s="139"/>
      <c r="P593" s="139"/>
      <c r="Q593" s="139"/>
      <c r="R593" s="139"/>
      <c r="S593" s="139"/>
      <c r="T593" s="139"/>
      <c r="U593" s="139"/>
      <c r="V593" s="139"/>
      <c r="W593" s="139"/>
      <c r="X593" s="139"/>
      <c r="Y593" s="139"/>
      <c r="Z593" s="139"/>
    </row>
    <row r="594">
      <c r="A594" s="139"/>
      <c r="B594" s="139"/>
      <c r="C594" s="139"/>
      <c r="D594" s="139"/>
      <c r="E594" s="139"/>
      <c r="F594" s="139"/>
      <c r="G594" s="139"/>
      <c r="H594" s="139"/>
      <c r="I594" s="139"/>
      <c r="J594" s="139"/>
      <c r="K594" s="139"/>
      <c r="L594" s="139"/>
      <c r="M594" s="139"/>
      <c r="N594" s="139"/>
      <c r="O594" s="139"/>
      <c r="P594" s="139"/>
      <c r="Q594" s="139"/>
      <c r="R594" s="139"/>
      <c r="S594" s="139"/>
      <c r="T594" s="139"/>
      <c r="U594" s="139"/>
      <c r="V594" s="139"/>
      <c r="W594" s="139"/>
      <c r="X594" s="139"/>
      <c r="Y594" s="139"/>
      <c r="Z594" s="139"/>
    </row>
    <row r="595">
      <c r="A595" s="139"/>
      <c r="B595" s="139"/>
      <c r="C595" s="139"/>
      <c r="D595" s="139"/>
      <c r="E595" s="139"/>
      <c r="F595" s="139"/>
      <c r="G595" s="139"/>
      <c r="H595" s="139"/>
      <c r="I595" s="139"/>
      <c r="J595" s="139"/>
      <c r="K595" s="139"/>
      <c r="L595" s="139"/>
      <c r="M595" s="139"/>
      <c r="N595" s="139"/>
      <c r="O595" s="139"/>
      <c r="P595" s="139"/>
      <c r="Q595" s="139"/>
      <c r="R595" s="139"/>
      <c r="S595" s="139"/>
      <c r="T595" s="139"/>
      <c r="U595" s="139"/>
      <c r="V595" s="139"/>
      <c r="W595" s="139"/>
      <c r="X595" s="139"/>
      <c r="Y595" s="139"/>
      <c r="Z595" s="139"/>
    </row>
    <row r="596">
      <c r="A596" s="139"/>
      <c r="B596" s="139"/>
      <c r="C596" s="139"/>
      <c r="D596" s="139"/>
      <c r="E596" s="139"/>
      <c r="F596" s="139"/>
      <c r="G596" s="139"/>
      <c r="H596" s="139"/>
      <c r="I596" s="139"/>
      <c r="J596" s="139"/>
      <c r="K596" s="139"/>
      <c r="L596" s="139"/>
      <c r="M596" s="139"/>
      <c r="N596" s="139"/>
      <c r="O596" s="139"/>
      <c r="P596" s="139"/>
      <c r="Q596" s="139"/>
      <c r="R596" s="139"/>
      <c r="S596" s="139"/>
      <c r="T596" s="139"/>
      <c r="U596" s="139"/>
      <c r="V596" s="139"/>
      <c r="W596" s="139"/>
      <c r="X596" s="139"/>
      <c r="Y596" s="139"/>
      <c r="Z596" s="139"/>
    </row>
    <row r="597">
      <c r="A597" s="139"/>
      <c r="B597" s="139"/>
      <c r="C597" s="139"/>
      <c r="D597" s="139"/>
      <c r="E597" s="139"/>
      <c r="F597" s="139"/>
      <c r="G597" s="139"/>
      <c r="H597" s="139"/>
      <c r="I597" s="139"/>
      <c r="J597" s="139"/>
      <c r="K597" s="139"/>
      <c r="L597" s="139"/>
      <c r="M597" s="139"/>
      <c r="N597" s="139"/>
      <c r="O597" s="139"/>
      <c r="P597" s="139"/>
      <c r="Q597" s="139"/>
      <c r="R597" s="139"/>
      <c r="S597" s="139"/>
      <c r="T597" s="139"/>
      <c r="U597" s="139"/>
      <c r="V597" s="139"/>
      <c r="W597" s="139"/>
      <c r="X597" s="139"/>
      <c r="Y597" s="139"/>
      <c r="Z597" s="139"/>
    </row>
    <row r="598">
      <c r="A598" s="139"/>
      <c r="B598" s="139"/>
      <c r="C598" s="139"/>
      <c r="D598" s="139"/>
      <c r="E598" s="139"/>
      <c r="F598" s="139"/>
      <c r="G598" s="139"/>
      <c r="H598" s="139"/>
      <c r="I598" s="139"/>
      <c r="J598" s="139"/>
      <c r="K598" s="139"/>
      <c r="L598" s="139"/>
      <c r="M598" s="139"/>
      <c r="N598" s="139"/>
      <c r="O598" s="139"/>
      <c r="P598" s="139"/>
      <c r="Q598" s="139"/>
      <c r="R598" s="139"/>
      <c r="S598" s="139"/>
      <c r="T598" s="139"/>
      <c r="U598" s="139"/>
      <c r="V598" s="139"/>
      <c r="W598" s="139"/>
      <c r="X598" s="139"/>
      <c r="Y598" s="139"/>
      <c r="Z598" s="139"/>
    </row>
    <row r="599">
      <c r="A599" s="139"/>
      <c r="B599" s="139"/>
      <c r="C599" s="139"/>
      <c r="D599" s="139"/>
      <c r="E599" s="139"/>
      <c r="F599" s="139"/>
      <c r="G599" s="139"/>
      <c r="H599" s="139"/>
      <c r="I599" s="139"/>
      <c r="J599" s="139"/>
      <c r="K599" s="139"/>
      <c r="L599" s="139"/>
      <c r="M599" s="139"/>
      <c r="N599" s="139"/>
      <c r="O599" s="139"/>
      <c r="P599" s="139"/>
      <c r="Q599" s="139"/>
      <c r="R599" s="139"/>
      <c r="S599" s="139"/>
      <c r="T599" s="139"/>
      <c r="U599" s="139"/>
      <c r="V599" s="139"/>
      <c r="W599" s="139"/>
      <c r="X599" s="139"/>
      <c r="Y599" s="139"/>
      <c r="Z599" s="139"/>
    </row>
    <row r="600">
      <c r="A600" s="139"/>
      <c r="B600" s="139"/>
      <c r="C600" s="139"/>
      <c r="D600" s="139"/>
      <c r="E600" s="139"/>
      <c r="F600" s="139"/>
      <c r="G600" s="139"/>
      <c r="H600" s="139"/>
      <c r="I600" s="139"/>
      <c r="J600" s="139"/>
      <c r="K600" s="139"/>
      <c r="L600" s="139"/>
      <c r="M600" s="139"/>
      <c r="N600" s="139"/>
      <c r="O600" s="139"/>
      <c r="P600" s="139"/>
      <c r="Q600" s="139"/>
      <c r="R600" s="139"/>
      <c r="S600" s="139"/>
      <c r="T600" s="139"/>
      <c r="U600" s="139"/>
      <c r="V600" s="139"/>
      <c r="W600" s="139"/>
      <c r="X600" s="139"/>
      <c r="Y600" s="139"/>
      <c r="Z600" s="139"/>
    </row>
    <row r="601">
      <c r="A601" s="139"/>
      <c r="B601" s="139"/>
      <c r="C601" s="139"/>
      <c r="D601" s="139"/>
      <c r="E601" s="139"/>
      <c r="F601" s="139"/>
      <c r="G601" s="139"/>
      <c r="H601" s="139"/>
      <c r="I601" s="139"/>
      <c r="J601" s="139"/>
      <c r="K601" s="139"/>
      <c r="L601" s="139"/>
      <c r="M601" s="139"/>
      <c r="N601" s="139"/>
      <c r="O601" s="139"/>
      <c r="P601" s="139"/>
      <c r="Q601" s="139"/>
      <c r="R601" s="139"/>
      <c r="S601" s="139"/>
      <c r="T601" s="139"/>
      <c r="U601" s="139"/>
      <c r="V601" s="139"/>
      <c r="W601" s="139"/>
      <c r="X601" s="139"/>
      <c r="Y601" s="139"/>
      <c r="Z601" s="139"/>
    </row>
    <row r="602">
      <c r="A602" s="139"/>
      <c r="B602" s="139"/>
      <c r="C602" s="139"/>
      <c r="D602" s="139"/>
      <c r="E602" s="139"/>
      <c r="F602" s="139"/>
      <c r="G602" s="139"/>
      <c r="H602" s="139"/>
      <c r="I602" s="139"/>
      <c r="J602" s="139"/>
      <c r="K602" s="139"/>
      <c r="L602" s="139"/>
      <c r="M602" s="139"/>
      <c r="N602" s="139"/>
      <c r="O602" s="139"/>
      <c r="P602" s="139"/>
      <c r="Q602" s="139"/>
      <c r="R602" s="139"/>
      <c r="S602" s="139"/>
      <c r="T602" s="139"/>
      <c r="U602" s="139"/>
      <c r="V602" s="139"/>
      <c r="W602" s="139"/>
      <c r="X602" s="139"/>
      <c r="Y602" s="139"/>
      <c r="Z602" s="139"/>
    </row>
    <row r="603">
      <c r="A603" s="139"/>
      <c r="B603" s="139"/>
      <c r="C603" s="139"/>
      <c r="D603" s="139"/>
      <c r="E603" s="139"/>
      <c r="F603" s="139"/>
      <c r="G603" s="139"/>
      <c r="H603" s="139"/>
      <c r="I603" s="139"/>
      <c r="J603" s="139"/>
      <c r="K603" s="139"/>
      <c r="L603" s="139"/>
      <c r="M603" s="139"/>
      <c r="N603" s="139"/>
      <c r="O603" s="139"/>
      <c r="P603" s="139"/>
      <c r="Q603" s="139"/>
      <c r="R603" s="139"/>
      <c r="S603" s="139"/>
      <c r="T603" s="139"/>
      <c r="U603" s="139"/>
      <c r="V603" s="139"/>
      <c r="W603" s="139"/>
      <c r="X603" s="139"/>
      <c r="Y603" s="139"/>
      <c r="Z603" s="139"/>
    </row>
    <row r="604">
      <c r="A604" s="139"/>
      <c r="B604" s="139"/>
      <c r="C604" s="139"/>
      <c r="D604" s="139"/>
      <c r="E604" s="139"/>
      <c r="F604" s="139"/>
      <c r="G604" s="139"/>
      <c r="H604" s="139"/>
      <c r="I604" s="139"/>
      <c r="J604" s="139"/>
      <c r="K604" s="139"/>
      <c r="L604" s="139"/>
      <c r="M604" s="139"/>
      <c r="N604" s="139"/>
      <c r="O604" s="139"/>
      <c r="P604" s="139"/>
      <c r="Q604" s="139"/>
      <c r="R604" s="139"/>
      <c r="S604" s="139"/>
      <c r="T604" s="139"/>
      <c r="U604" s="139"/>
      <c r="V604" s="139"/>
      <c r="W604" s="139"/>
      <c r="X604" s="139"/>
      <c r="Y604" s="139"/>
      <c r="Z604" s="139"/>
    </row>
    <row r="605">
      <c r="A605" s="139"/>
      <c r="B605" s="139"/>
      <c r="C605" s="139"/>
      <c r="D605" s="139"/>
      <c r="E605" s="139"/>
      <c r="F605" s="139"/>
      <c r="G605" s="139"/>
      <c r="H605" s="139"/>
      <c r="I605" s="139"/>
      <c r="J605" s="139"/>
      <c r="K605" s="139"/>
      <c r="L605" s="139"/>
      <c r="M605" s="139"/>
      <c r="N605" s="139"/>
      <c r="O605" s="139"/>
      <c r="P605" s="139"/>
      <c r="Q605" s="139"/>
      <c r="R605" s="139"/>
      <c r="S605" s="139"/>
      <c r="T605" s="139"/>
      <c r="U605" s="139"/>
      <c r="V605" s="139"/>
      <c r="W605" s="139"/>
      <c r="X605" s="139"/>
      <c r="Y605" s="139"/>
      <c r="Z605" s="139"/>
    </row>
    <row r="606">
      <c r="A606" s="139"/>
      <c r="B606" s="139"/>
      <c r="C606" s="139"/>
      <c r="D606" s="139"/>
      <c r="E606" s="139"/>
      <c r="F606" s="139"/>
      <c r="G606" s="139"/>
      <c r="H606" s="139"/>
      <c r="I606" s="139"/>
      <c r="J606" s="139"/>
      <c r="K606" s="139"/>
      <c r="L606" s="139"/>
      <c r="M606" s="139"/>
      <c r="N606" s="139"/>
      <c r="O606" s="139"/>
      <c r="P606" s="139"/>
      <c r="Q606" s="139"/>
      <c r="R606" s="139"/>
      <c r="S606" s="139"/>
      <c r="T606" s="139"/>
      <c r="U606" s="139"/>
      <c r="V606" s="139"/>
      <c r="W606" s="139"/>
      <c r="X606" s="139"/>
      <c r="Y606" s="139"/>
      <c r="Z606" s="139"/>
    </row>
    <row r="607">
      <c r="A607" s="139"/>
      <c r="B607" s="139"/>
      <c r="C607" s="139"/>
      <c r="D607" s="139"/>
      <c r="E607" s="139"/>
      <c r="F607" s="139"/>
      <c r="G607" s="139"/>
      <c r="H607" s="139"/>
      <c r="I607" s="139"/>
      <c r="J607" s="139"/>
      <c r="K607" s="139"/>
      <c r="L607" s="139"/>
      <c r="M607" s="139"/>
      <c r="N607" s="139"/>
      <c r="O607" s="139"/>
      <c r="P607" s="139"/>
      <c r="Q607" s="139"/>
      <c r="R607" s="139"/>
      <c r="S607" s="139"/>
      <c r="T607" s="139"/>
      <c r="U607" s="139"/>
      <c r="V607" s="139"/>
      <c r="W607" s="139"/>
      <c r="X607" s="139"/>
      <c r="Y607" s="139"/>
      <c r="Z607" s="139"/>
    </row>
    <row r="608">
      <c r="A608" s="139"/>
      <c r="B608" s="139"/>
      <c r="C608" s="139"/>
      <c r="D608" s="139"/>
      <c r="E608" s="139"/>
      <c r="F608" s="139"/>
      <c r="G608" s="139"/>
      <c r="H608" s="139"/>
      <c r="I608" s="139"/>
      <c r="J608" s="139"/>
      <c r="K608" s="139"/>
      <c r="L608" s="139"/>
      <c r="M608" s="139"/>
      <c r="N608" s="139"/>
      <c r="O608" s="139"/>
      <c r="P608" s="139"/>
      <c r="Q608" s="139"/>
      <c r="R608" s="139"/>
      <c r="S608" s="139"/>
      <c r="T608" s="139"/>
      <c r="U608" s="139"/>
      <c r="V608" s="139"/>
      <c r="W608" s="139"/>
      <c r="X608" s="139"/>
      <c r="Y608" s="139"/>
      <c r="Z608" s="139"/>
    </row>
    <row r="609">
      <c r="A609" s="139"/>
      <c r="B609" s="139"/>
      <c r="C609" s="139"/>
      <c r="D609" s="139"/>
      <c r="E609" s="139"/>
      <c r="F609" s="139"/>
      <c r="G609" s="139"/>
      <c r="H609" s="139"/>
      <c r="I609" s="139"/>
      <c r="J609" s="139"/>
      <c r="K609" s="139"/>
      <c r="L609" s="139"/>
      <c r="M609" s="139"/>
      <c r="N609" s="139"/>
      <c r="O609" s="139"/>
      <c r="P609" s="139"/>
      <c r="Q609" s="139"/>
      <c r="R609" s="139"/>
      <c r="S609" s="139"/>
      <c r="T609" s="139"/>
      <c r="U609" s="139"/>
      <c r="V609" s="139"/>
      <c r="W609" s="139"/>
      <c r="X609" s="139"/>
      <c r="Y609" s="139"/>
      <c r="Z609" s="139"/>
    </row>
    <row r="610">
      <c r="A610" s="139"/>
      <c r="B610" s="139"/>
      <c r="C610" s="139"/>
      <c r="D610" s="139"/>
      <c r="E610" s="139"/>
      <c r="F610" s="139"/>
      <c r="G610" s="139"/>
      <c r="H610" s="139"/>
      <c r="I610" s="139"/>
      <c r="J610" s="139"/>
      <c r="K610" s="139"/>
      <c r="L610" s="139"/>
      <c r="M610" s="139"/>
      <c r="N610" s="139"/>
      <c r="O610" s="139"/>
      <c r="P610" s="139"/>
      <c r="Q610" s="139"/>
      <c r="R610" s="139"/>
      <c r="S610" s="139"/>
      <c r="T610" s="139"/>
      <c r="U610" s="139"/>
      <c r="V610" s="139"/>
      <c r="W610" s="139"/>
      <c r="X610" s="139"/>
      <c r="Y610" s="139"/>
      <c r="Z610" s="139"/>
    </row>
    <row r="611">
      <c r="A611" s="139"/>
      <c r="B611" s="139"/>
      <c r="C611" s="139"/>
      <c r="D611" s="139"/>
      <c r="E611" s="139"/>
      <c r="F611" s="139"/>
      <c r="G611" s="139"/>
      <c r="H611" s="139"/>
      <c r="I611" s="139"/>
      <c r="J611" s="139"/>
      <c r="K611" s="139"/>
      <c r="L611" s="139"/>
      <c r="M611" s="139"/>
      <c r="N611" s="139"/>
      <c r="O611" s="139"/>
      <c r="P611" s="139"/>
      <c r="Q611" s="139"/>
      <c r="R611" s="139"/>
      <c r="S611" s="139"/>
      <c r="T611" s="139"/>
      <c r="U611" s="139"/>
      <c r="V611" s="139"/>
      <c r="W611" s="139"/>
      <c r="X611" s="139"/>
      <c r="Y611" s="139"/>
      <c r="Z611" s="139"/>
    </row>
    <row r="612">
      <c r="A612" s="139"/>
      <c r="B612" s="139"/>
      <c r="C612" s="139"/>
      <c r="D612" s="139"/>
      <c r="E612" s="139"/>
      <c r="F612" s="139"/>
      <c r="G612" s="139"/>
      <c r="H612" s="139"/>
      <c r="I612" s="139"/>
      <c r="J612" s="139"/>
      <c r="K612" s="139"/>
      <c r="L612" s="139"/>
      <c r="M612" s="139"/>
      <c r="N612" s="139"/>
      <c r="O612" s="139"/>
      <c r="P612" s="139"/>
      <c r="Q612" s="139"/>
      <c r="R612" s="139"/>
      <c r="S612" s="139"/>
      <c r="T612" s="139"/>
      <c r="U612" s="139"/>
      <c r="V612" s="139"/>
      <c r="W612" s="139"/>
      <c r="X612" s="139"/>
      <c r="Y612" s="139"/>
      <c r="Z612" s="139"/>
    </row>
    <row r="613">
      <c r="A613" s="139"/>
      <c r="B613" s="139"/>
      <c r="C613" s="139"/>
      <c r="D613" s="139"/>
      <c r="E613" s="139"/>
      <c r="F613" s="139"/>
      <c r="G613" s="139"/>
      <c r="H613" s="139"/>
      <c r="I613" s="139"/>
      <c r="J613" s="139"/>
      <c r="K613" s="139"/>
      <c r="L613" s="139"/>
      <c r="M613" s="139"/>
      <c r="N613" s="139"/>
      <c r="O613" s="139"/>
      <c r="P613" s="139"/>
      <c r="Q613" s="139"/>
      <c r="R613" s="139"/>
      <c r="S613" s="139"/>
      <c r="T613" s="139"/>
      <c r="U613" s="139"/>
      <c r="V613" s="139"/>
      <c r="W613" s="139"/>
      <c r="X613" s="139"/>
      <c r="Y613" s="139"/>
      <c r="Z613" s="139"/>
    </row>
    <row r="614">
      <c r="A614" s="139"/>
      <c r="B614" s="139"/>
      <c r="C614" s="139"/>
      <c r="D614" s="139"/>
      <c r="E614" s="139"/>
      <c r="F614" s="139"/>
      <c r="G614" s="139"/>
      <c r="H614" s="139"/>
      <c r="I614" s="139"/>
      <c r="J614" s="139"/>
      <c r="K614" s="139"/>
      <c r="L614" s="139"/>
      <c r="M614" s="139"/>
      <c r="N614" s="139"/>
      <c r="O614" s="139"/>
      <c r="P614" s="139"/>
      <c r="Q614" s="139"/>
      <c r="R614" s="139"/>
      <c r="S614" s="139"/>
      <c r="T614" s="139"/>
      <c r="U614" s="139"/>
      <c r="V614" s="139"/>
      <c r="W614" s="139"/>
      <c r="X614" s="139"/>
      <c r="Y614" s="139"/>
      <c r="Z614" s="139"/>
    </row>
    <row r="615">
      <c r="A615" s="139"/>
      <c r="B615" s="139"/>
      <c r="C615" s="139"/>
      <c r="D615" s="139"/>
      <c r="E615" s="139"/>
      <c r="F615" s="139"/>
      <c r="G615" s="139"/>
      <c r="H615" s="139"/>
      <c r="I615" s="139"/>
      <c r="J615" s="139"/>
      <c r="K615" s="139"/>
      <c r="L615" s="139"/>
      <c r="M615" s="139"/>
      <c r="N615" s="139"/>
      <c r="O615" s="139"/>
      <c r="P615" s="139"/>
      <c r="Q615" s="139"/>
      <c r="R615" s="139"/>
      <c r="S615" s="139"/>
      <c r="T615" s="139"/>
      <c r="U615" s="139"/>
      <c r="V615" s="139"/>
      <c r="W615" s="139"/>
      <c r="X615" s="139"/>
      <c r="Y615" s="139"/>
      <c r="Z615" s="139"/>
    </row>
    <row r="616">
      <c r="A616" s="139"/>
      <c r="B616" s="139"/>
      <c r="C616" s="139"/>
      <c r="D616" s="139"/>
      <c r="E616" s="139"/>
      <c r="F616" s="139"/>
      <c r="G616" s="139"/>
      <c r="H616" s="139"/>
      <c r="I616" s="139"/>
      <c r="J616" s="139"/>
      <c r="K616" s="139"/>
      <c r="L616" s="139"/>
      <c r="M616" s="139"/>
      <c r="N616" s="139"/>
      <c r="O616" s="139"/>
      <c r="P616" s="139"/>
      <c r="Q616" s="139"/>
      <c r="R616" s="139"/>
      <c r="S616" s="139"/>
      <c r="T616" s="139"/>
      <c r="U616" s="139"/>
      <c r="V616" s="139"/>
      <c r="W616" s="139"/>
      <c r="X616" s="139"/>
      <c r="Y616" s="139"/>
      <c r="Z616" s="139"/>
    </row>
    <row r="617">
      <c r="A617" s="139"/>
      <c r="B617" s="139"/>
      <c r="C617" s="139"/>
      <c r="D617" s="139"/>
      <c r="E617" s="139"/>
      <c r="F617" s="139"/>
      <c r="G617" s="139"/>
      <c r="H617" s="139"/>
      <c r="I617" s="139"/>
      <c r="J617" s="139"/>
      <c r="K617" s="139"/>
      <c r="L617" s="139"/>
      <c r="M617" s="139"/>
      <c r="N617" s="139"/>
      <c r="O617" s="139"/>
      <c r="P617" s="139"/>
      <c r="Q617" s="139"/>
      <c r="R617" s="139"/>
      <c r="S617" s="139"/>
      <c r="T617" s="139"/>
      <c r="U617" s="139"/>
      <c r="V617" s="139"/>
      <c r="W617" s="139"/>
      <c r="X617" s="139"/>
      <c r="Y617" s="139"/>
      <c r="Z617" s="139"/>
    </row>
    <row r="618">
      <c r="A618" s="139"/>
      <c r="B618" s="139"/>
      <c r="C618" s="139"/>
      <c r="D618" s="139"/>
      <c r="E618" s="139"/>
      <c r="F618" s="139"/>
      <c r="G618" s="139"/>
      <c r="H618" s="139"/>
      <c r="I618" s="139"/>
      <c r="J618" s="139"/>
      <c r="K618" s="139"/>
      <c r="L618" s="139"/>
      <c r="M618" s="139"/>
      <c r="N618" s="139"/>
      <c r="O618" s="139"/>
      <c r="P618" s="139"/>
      <c r="Q618" s="139"/>
      <c r="R618" s="139"/>
      <c r="S618" s="139"/>
      <c r="T618" s="139"/>
      <c r="U618" s="139"/>
      <c r="V618" s="139"/>
      <c r="W618" s="139"/>
      <c r="X618" s="139"/>
      <c r="Y618" s="139"/>
      <c r="Z618" s="139"/>
    </row>
    <row r="619">
      <c r="A619" s="139"/>
      <c r="B619" s="139"/>
      <c r="C619" s="139"/>
      <c r="D619" s="139"/>
      <c r="E619" s="139"/>
      <c r="F619" s="139"/>
      <c r="G619" s="139"/>
      <c r="H619" s="139"/>
      <c r="I619" s="139"/>
      <c r="J619" s="139"/>
      <c r="K619" s="139"/>
      <c r="L619" s="139"/>
      <c r="M619" s="139"/>
      <c r="N619" s="139"/>
      <c r="O619" s="139"/>
      <c r="P619" s="139"/>
      <c r="Q619" s="139"/>
      <c r="R619" s="139"/>
      <c r="S619" s="139"/>
      <c r="T619" s="139"/>
      <c r="U619" s="139"/>
      <c r="V619" s="139"/>
      <c r="W619" s="139"/>
      <c r="X619" s="139"/>
      <c r="Y619" s="139"/>
      <c r="Z619" s="139"/>
    </row>
    <row r="620">
      <c r="A620" s="139"/>
      <c r="B620" s="139"/>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row>
    <row r="621">
      <c r="A621" s="139"/>
      <c r="B621" s="139"/>
      <c r="C621" s="139"/>
      <c r="D621" s="139"/>
      <c r="E621" s="139"/>
      <c r="F621" s="139"/>
      <c r="G621" s="139"/>
      <c r="H621" s="139"/>
      <c r="I621" s="139"/>
      <c r="J621" s="139"/>
      <c r="K621" s="139"/>
      <c r="L621" s="139"/>
      <c r="M621" s="139"/>
      <c r="N621" s="139"/>
      <c r="O621" s="139"/>
      <c r="P621" s="139"/>
      <c r="Q621" s="139"/>
      <c r="R621" s="139"/>
      <c r="S621" s="139"/>
      <c r="T621" s="139"/>
      <c r="U621" s="139"/>
      <c r="V621" s="139"/>
      <c r="W621" s="139"/>
      <c r="X621" s="139"/>
      <c r="Y621" s="139"/>
      <c r="Z621" s="139"/>
    </row>
    <row r="622">
      <c r="A622" s="139"/>
      <c r="B622" s="139"/>
      <c r="C622" s="139"/>
      <c r="D622" s="139"/>
      <c r="E622" s="139"/>
      <c r="F622" s="139"/>
      <c r="G622" s="139"/>
      <c r="H622" s="139"/>
      <c r="I622" s="139"/>
      <c r="J622" s="139"/>
      <c r="K622" s="139"/>
      <c r="L622" s="139"/>
      <c r="M622" s="139"/>
      <c r="N622" s="139"/>
      <c r="O622" s="139"/>
      <c r="P622" s="139"/>
      <c r="Q622" s="139"/>
      <c r="R622" s="139"/>
      <c r="S622" s="139"/>
      <c r="T622" s="139"/>
      <c r="U622" s="139"/>
      <c r="V622" s="139"/>
      <c r="W622" s="139"/>
      <c r="X622" s="139"/>
      <c r="Y622" s="139"/>
      <c r="Z622" s="139"/>
    </row>
    <row r="623">
      <c r="A623" s="139"/>
      <c r="B623" s="139"/>
      <c r="C623" s="139"/>
      <c r="D623" s="139"/>
      <c r="E623" s="139"/>
      <c r="F623" s="139"/>
      <c r="G623" s="139"/>
      <c r="H623" s="139"/>
      <c r="I623" s="139"/>
      <c r="J623" s="139"/>
      <c r="K623" s="139"/>
      <c r="L623" s="139"/>
      <c r="M623" s="139"/>
      <c r="N623" s="139"/>
      <c r="O623" s="139"/>
      <c r="P623" s="139"/>
      <c r="Q623" s="139"/>
      <c r="R623" s="139"/>
      <c r="S623" s="139"/>
      <c r="T623" s="139"/>
      <c r="U623" s="139"/>
      <c r="V623" s="139"/>
      <c r="W623" s="139"/>
      <c r="X623" s="139"/>
      <c r="Y623" s="139"/>
      <c r="Z623" s="139"/>
    </row>
    <row r="624">
      <c r="A624" s="139"/>
      <c r="B624" s="139"/>
      <c r="C624" s="139"/>
      <c r="D624" s="139"/>
      <c r="E624" s="139"/>
      <c r="F624" s="139"/>
      <c r="G624" s="139"/>
      <c r="H624" s="139"/>
      <c r="I624" s="139"/>
      <c r="J624" s="139"/>
      <c r="K624" s="139"/>
      <c r="L624" s="139"/>
      <c r="M624" s="139"/>
      <c r="N624" s="139"/>
      <c r="O624" s="139"/>
      <c r="P624" s="139"/>
      <c r="Q624" s="139"/>
      <c r="R624" s="139"/>
      <c r="S624" s="139"/>
      <c r="T624" s="139"/>
      <c r="U624" s="139"/>
      <c r="V624" s="139"/>
      <c r="W624" s="139"/>
      <c r="X624" s="139"/>
      <c r="Y624" s="139"/>
      <c r="Z624" s="139"/>
    </row>
    <row r="625">
      <c r="A625" s="139"/>
      <c r="B625" s="139"/>
      <c r="C625" s="139"/>
      <c r="D625" s="139"/>
      <c r="E625" s="139"/>
      <c r="F625" s="139"/>
      <c r="G625" s="139"/>
      <c r="H625" s="139"/>
      <c r="I625" s="139"/>
      <c r="J625" s="139"/>
      <c r="K625" s="139"/>
      <c r="L625" s="139"/>
      <c r="M625" s="139"/>
      <c r="N625" s="139"/>
      <c r="O625" s="139"/>
      <c r="P625" s="139"/>
      <c r="Q625" s="139"/>
      <c r="R625" s="139"/>
      <c r="S625" s="139"/>
      <c r="T625" s="139"/>
      <c r="U625" s="139"/>
      <c r="V625" s="139"/>
      <c r="W625" s="139"/>
      <c r="X625" s="139"/>
      <c r="Y625" s="139"/>
      <c r="Z625" s="139"/>
    </row>
    <row r="626">
      <c r="A626" s="139"/>
      <c r="B626" s="139"/>
      <c r="C626" s="139"/>
      <c r="D626" s="139"/>
      <c r="E626" s="139"/>
      <c r="F626" s="139"/>
      <c r="G626" s="139"/>
      <c r="H626" s="139"/>
      <c r="I626" s="139"/>
      <c r="J626" s="139"/>
      <c r="K626" s="139"/>
      <c r="L626" s="139"/>
      <c r="M626" s="139"/>
      <c r="N626" s="139"/>
      <c r="O626" s="139"/>
      <c r="P626" s="139"/>
      <c r="Q626" s="139"/>
      <c r="R626" s="139"/>
      <c r="S626" s="139"/>
      <c r="T626" s="139"/>
      <c r="U626" s="139"/>
      <c r="V626" s="139"/>
      <c r="W626" s="139"/>
      <c r="X626" s="139"/>
      <c r="Y626" s="139"/>
      <c r="Z626" s="139"/>
    </row>
    <row r="627">
      <c r="A627" s="139"/>
      <c r="B627" s="139"/>
      <c r="C627" s="139"/>
      <c r="D627" s="139"/>
      <c r="E627" s="139"/>
      <c r="F627" s="139"/>
      <c r="G627" s="139"/>
      <c r="H627" s="139"/>
      <c r="I627" s="139"/>
      <c r="J627" s="139"/>
      <c r="K627" s="139"/>
      <c r="L627" s="139"/>
      <c r="M627" s="139"/>
      <c r="N627" s="139"/>
      <c r="O627" s="139"/>
      <c r="P627" s="139"/>
      <c r="Q627" s="139"/>
      <c r="R627" s="139"/>
      <c r="S627" s="139"/>
      <c r="T627" s="139"/>
      <c r="U627" s="139"/>
      <c r="V627" s="139"/>
      <c r="W627" s="139"/>
      <c r="X627" s="139"/>
      <c r="Y627" s="139"/>
      <c r="Z627" s="139"/>
    </row>
    <row r="628">
      <c r="A628" s="139"/>
      <c r="B628" s="139"/>
      <c r="C628" s="139"/>
      <c r="D628" s="139"/>
      <c r="E628" s="139"/>
      <c r="F628" s="139"/>
      <c r="G628" s="139"/>
      <c r="H628" s="139"/>
      <c r="I628" s="139"/>
      <c r="J628" s="139"/>
      <c r="K628" s="139"/>
      <c r="L628" s="139"/>
      <c r="M628" s="139"/>
      <c r="N628" s="139"/>
      <c r="O628" s="139"/>
      <c r="P628" s="139"/>
      <c r="Q628" s="139"/>
      <c r="R628" s="139"/>
      <c r="S628" s="139"/>
      <c r="T628" s="139"/>
      <c r="U628" s="139"/>
      <c r="V628" s="139"/>
      <c r="W628" s="139"/>
      <c r="X628" s="139"/>
      <c r="Y628" s="139"/>
      <c r="Z628" s="139"/>
    </row>
    <row r="629">
      <c r="A629" s="139"/>
      <c r="B629" s="139"/>
      <c r="C629" s="139"/>
      <c r="D629" s="139"/>
      <c r="E629" s="139"/>
      <c r="F629" s="139"/>
      <c r="G629" s="139"/>
      <c r="H629" s="139"/>
      <c r="I629" s="139"/>
      <c r="J629" s="139"/>
      <c r="K629" s="139"/>
      <c r="L629" s="139"/>
      <c r="M629" s="139"/>
      <c r="N629" s="139"/>
      <c r="O629" s="139"/>
      <c r="P629" s="139"/>
      <c r="Q629" s="139"/>
      <c r="R629" s="139"/>
      <c r="S629" s="139"/>
      <c r="T629" s="139"/>
      <c r="U629" s="139"/>
      <c r="V629" s="139"/>
      <c r="W629" s="139"/>
      <c r="X629" s="139"/>
      <c r="Y629" s="139"/>
      <c r="Z629" s="139"/>
    </row>
    <row r="630">
      <c r="A630" s="139"/>
      <c r="B630" s="139"/>
      <c r="C630" s="139"/>
      <c r="D630" s="139"/>
      <c r="E630" s="139"/>
      <c r="F630" s="139"/>
      <c r="G630" s="139"/>
      <c r="H630" s="139"/>
      <c r="I630" s="139"/>
      <c r="J630" s="139"/>
      <c r="K630" s="139"/>
      <c r="L630" s="139"/>
      <c r="M630" s="139"/>
      <c r="N630" s="139"/>
      <c r="O630" s="139"/>
      <c r="P630" s="139"/>
      <c r="Q630" s="139"/>
      <c r="R630" s="139"/>
      <c r="S630" s="139"/>
      <c r="T630" s="139"/>
      <c r="U630" s="139"/>
      <c r="V630" s="139"/>
      <c r="W630" s="139"/>
      <c r="X630" s="139"/>
      <c r="Y630" s="139"/>
      <c r="Z630" s="139"/>
    </row>
    <row r="631">
      <c r="A631" s="139"/>
      <c r="B631" s="139"/>
      <c r="C631" s="139"/>
      <c r="D631" s="139"/>
      <c r="E631" s="139"/>
      <c r="F631" s="139"/>
      <c r="G631" s="139"/>
      <c r="H631" s="139"/>
      <c r="I631" s="139"/>
      <c r="J631" s="139"/>
      <c r="K631" s="139"/>
      <c r="L631" s="139"/>
      <c r="M631" s="139"/>
      <c r="N631" s="139"/>
      <c r="O631" s="139"/>
      <c r="P631" s="139"/>
      <c r="Q631" s="139"/>
      <c r="R631" s="139"/>
      <c r="S631" s="139"/>
      <c r="T631" s="139"/>
      <c r="U631" s="139"/>
      <c r="V631" s="139"/>
      <c r="W631" s="139"/>
      <c r="X631" s="139"/>
      <c r="Y631" s="139"/>
      <c r="Z631" s="139"/>
    </row>
    <row r="632">
      <c r="A632" s="139"/>
      <c r="B632" s="139"/>
      <c r="C632" s="139"/>
      <c r="D632" s="139"/>
      <c r="E632" s="139"/>
      <c r="F632" s="139"/>
      <c r="G632" s="139"/>
      <c r="H632" s="139"/>
      <c r="I632" s="139"/>
      <c r="J632" s="139"/>
      <c r="K632" s="139"/>
      <c r="L632" s="139"/>
      <c r="M632" s="139"/>
      <c r="N632" s="139"/>
      <c r="O632" s="139"/>
      <c r="P632" s="139"/>
      <c r="Q632" s="139"/>
      <c r="R632" s="139"/>
      <c r="S632" s="139"/>
      <c r="T632" s="139"/>
      <c r="U632" s="139"/>
      <c r="V632" s="139"/>
      <c r="W632" s="139"/>
      <c r="X632" s="139"/>
      <c r="Y632" s="139"/>
      <c r="Z632" s="139"/>
    </row>
    <row r="633">
      <c r="A633" s="139"/>
      <c r="B633" s="139"/>
      <c r="C633" s="139"/>
      <c r="D633" s="139"/>
      <c r="E633" s="139"/>
      <c r="F633" s="139"/>
      <c r="G633" s="139"/>
      <c r="H633" s="139"/>
      <c r="I633" s="139"/>
      <c r="J633" s="139"/>
      <c r="K633" s="139"/>
      <c r="L633" s="139"/>
      <c r="M633" s="139"/>
      <c r="N633" s="139"/>
      <c r="O633" s="139"/>
      <c r="P633" s="139"/>
      <c r="Q633" s="139"/>
      <c r="R633" s="139"/>
      <c r="S633" s="139"/>
      <c r="T633" s="139"/>
      <c r="U633" s="139"/>
      <c r="V633" s="139"/>
      <c r="W633" s="139"/>
      <c r="X633" s="139"/>
      <c r="Y633" s="139"/>
      <c r="Z633" s="139"/>
    </row>
    <row r="634">
      <c r="A634" s="139"/>
      <c r="B634" s="139"/>
      <c r="C634" s="139"/>
      <c r="D634" s="139"/>
      <c r="E634" s="139"/>
      <c r="F634" s="139"/>
      <c r="G634" s="139"/>
      <c r="H634" s="139"/>
      <c r="I634" s="139"/>
      <c r="J634" s="139"/>
      <c r="K634" s="139"/>
      <c r="L634" s="139"/>
      <c r="M634" s="139"/>
      <c r="N634" s="139"/>
      <c r="O634" s="139"/>
      <c r="P634" s="139"/>
      <c r="Q634" s="139"/>
      <c r="R634" s="139"/>
      <c r="S634" s="139"/>
      <c r="T634" s="139"/>
      <c r="U634" s="139"/>
      <c r="V634" s="139"/>
      <c r="W634" s="139"/>
      <c r="X634" s="139"/>
      <c r="Y634" s="139"/>
      <c r="Z634" s="139"/>
    </row>
    <row r="635">
      <c r="A635" s="139"/>
      <c r="B635" s="139"/>
      <c r="C635" s="139"/>
      <c r="D635" s="139"/>
      <c r="E635" s="139"/>
      <c r="F635" s="139"/>
      <c r="G635" s="139"/>
      <c r="H635" s="139"/>
      <c r="I635" s="139"/>
      <c r="J635" s="139"/>
      <c r="K635" s="139"/>
      <c r="L635" s="139"/>
      <c r="M635" s="139"/>
      <c r="N635" s="139"/>
      <c r="O635" s="139"/>
      <c r="P635" s="139"/>
      <c r="Q635" s="139"/>
      <c r="R635" s="139"/>
      <c r="S635" s="139"/>
      <c r="T635" s="139"/>
      <c r="U635" s="139"/>
      <c r="V635" s="139"/>
      <c r="W635" s="139"/>
      <c r="X635" s="139"/>
      <c r="Y635" s="139"/>
      <c r="Z635" s="139"/>
    </row>
    <row r="636">
      <c r="A636" s="139"/>
      <c r="B636" s="139"/>
      <c r="C636" s="139"/>
      <c r="D636" s="139"/>
      <c r="E636" s="139"/>
      <c r="F636" s="139"/>
      <c r="G636" s="139"/>
      <c r="H636" s="139"/>
      <c r="I636" s="139"/>
      <c r="J636" s="139"/>
      <c r="K636" s="139"/>
      <c r="L636" s="139"/>
      <c r="M636" s="139"/>
      <c r="N636" s="139"/>
      <c r="O636" s="139"/>
      <c r="P636" s="139"/>
      <c r="Q636" s="139"/>
      <c r="R636" s="139"/>
      <c r="S636" s="139"/>
      <c r="T636" s="139"/>
      <c r="U636" s="139"/>
      <c r="V636" s="139"/>
      <c r="W636" s="139"/>
      <c r="X636" s="139"/>
      <c r="Y636" s="139"/>
      <c r="Z636" s="139"/>
    </row>
    <row r="637">
      <c r="A637" s="139"/>
      <c r="B637" s="139"/>
      <c r="C637" s="139"/>
      <c r="D637" s="139"/>
      <c r="E637" s="139"/>
      <c r="F637" s="139"/>
      <c r="G637" s="139"/>
      <c r="H637" s="139"/>
      <c r="I637" s="139"/>
      <c r="J637" s="139"/>
      <c r="K637" s="139"/>
      <c r="L637" s="139"/>
      <c r="M637" s="139"/>
      <c r="N637" s="139"/>
      <c r="O637" s="139"/>
      <c r="P637" s="139"/>
      <c r="Q637" s="139"/>
      <c r="R637" s="139"/>
      <c r="S637" s="139"/>
      <c r="T637" s="139"/>
      <c r="U637" s="139"/>
      <c r="V637" s="139"/>
      <c r="W637" s="139"/>
      <c r="X637" s="139"/>
      <c r="Y637" s="139"/>
      <c r="Z637" s="139"/>
    </row>
    <row r="638">
      <c r="A638" s="139"/>
      <c r="B638" s="139"/>
      <c r="C638" s="139"/>
      <c r="D638" s="139"/>
      <c r="E638" s="139"/>
      <c r="F638" s="139"/>
      <c r="G638" s="139"/>
      <c r="H638" s="139"/>
      <c r="I638" s="139"/>
      <c r="J638" s="139"/>
      <c r="K638" s="139"/>
      <c r="L638" s="139"/>
      <c r="M638" s="139"/>
      <c r="N638" s="139"/>
      <c r="O638" s="139"/>
      <c r="P638" s="139"/>
      <c r="Q638" s="139"/>
      <c r="R638" s="139"/>
      <c r="S638" s="139"/>
      <c r="T638" s="139"/>
      <c r="U638" s="139"/>
      <c r="V638" s="139"/>
      <c r="W638" s="139"/>
      <c r="X638" s="139"/>
      <c r="Y638" s="139"/>
      <c r="Z638" s="139"/>
    </row>
    <row r="639">
      <c r="A639" s="139"/>
      <c r="B639" s="139"/>
      <c r="C639" s="139"/>
      <c r="D639" s="139"/>
      <c r="E639" s="139"/>
      <c r="F639" s="139"/>
      <c r="G639" s="139"/>
      <c r="H639" s="139"/>
      <c r="I639" s="139"/>
      <c r="J639" s="139"/>
      <c r="K639" s="139"/>
      <c r="L639" s="139"/>
      <c r="M639" s="139"/>
      <c r="N639" s="139"/>
      <c r="O639" s="139"/>
      <c r="P639" s="139"/>
      <c r="Q639" s="139"/>
      <c r="R639" s="139"/>
      <c r="S639" s="139"/>
      <c r="T639" s="139"/>
      <c r="U639" s="139"/>
      <c r="V639" s="139"/>
      <c r="W639" s="139"/>
      <c r="X639" s="139"/>
      <c r="Y639" s="139"/>
      <c r="Z639" s="139"/>
    </row>
    <row r="640">
      <c r="A640" s="139"/>
      <c r="B640" s="139"/>
      <c r="C640" s="139"/>
      <c r="D640" s="139"/>
      <c r="E640" s="139"/>
      <c r="F640" s="139"/>
      <c r="G640" s="139"/>
      <c r="H640" s="139"/>
      <c r="I640" s="139"/>
      <c r="J640" s="139"/>
      <c r="K640" s="139"/>
      <c r="L640" s="139"/>
      <c r="M640" s="139"/>
      <c r="N640" s="139"/>
      <c r="O640" s="139"/>
      <c r="P640" s="139"/>
      <c r="Q640" s="139"/>
      <c r="R640" s="139"/>
      <c r="S640" s="139"/>
      <c r="T640" s="139"/>
      <c r="U640" s="139"/>
      <c r="V640" s="139"/>
      <c r="W640" s="139"/>
      <c r="X640" s="139"/>
      <c r="Y640" s="139"/>
      <c r="Z640" s="139"/>
    </row>
    <row r="641">
      <c r="A641" s="139"/>
      <c r="B641" s="139"/>
      <c r="C641" s="139"/>
      <c r="D641" s="139"/>
      <c r="E641" s="139"/>
      <c r="F641" s="139"/>
      <c r="G641" s="139"/>
      <c r="H641" s="139"/>
      <c r="I641" s="139"/>
      <c r="J641" s="139"/>
      <c r="K641" s="139"/>
      <c r="L641" s="139"/>
      <c r="M641" s="139"/>
      <c r="N641" s="139"/>
      <c r="O641" s="139"/>
      <c r="P641" s="139"/>
      <c r="Q641" s="139"/>
      <c r="R641" s="139"/>
      <c r="S641" s="139"/>
      <c r="T641" s="139"/>
      <c r="U641" s="139"/>
      <c r="V641" s="139"/>
      <c r="W641" s="139"/>
      <c r="X641" s="139"/>
      <c r="Y641" s="139"/>
      <c r="Z641" s="139"/>
    </row>
    <row r="642">
      <c r="A642" s="139"/>
      <c r="B642" s="139"/>
      <c r="C642" s="139"/>
      <c r="D642" s="139"/>
      <c r="E642" s="139"/>
      <c r="F642" s="139"/>
      <c r="G642" s="139"/>
      <c r="H642" s="139"/>
      <c r="I642" s="139"/>
      <c r="J642" s="139"/>
      <c r="K642" s="139"/>
      <c r="L642" s="139"/>
      <c r="M642" s="139"/>
      <c r="N642" s="139"/>
      <c r="O642" s="139"/>
      <c r="P642" s="139"/>
      <c r="Q642" s="139"/>
      <c r="R642" s="139"/>
      <c r="S642" s="139"/>
      <c r="T642" s="139"/>
      <c r="U642" s="139"/>
      <c r="V642" s="139"/>
      <c r="W642" s="139"/>
      <c r="X642" s="139"/>
      <c r="Y642" s="139"/>
      <c r="Z642" s="139"/>
    </row>
    <row r="643">
      <c r="A643" s="139"/>
      <c r="B643" s="139"/>
      <c r="C643" s="139"/>
      <c r="D643" s="139"/>
      <c r="E643" s="139"/>
      <c r="F643" s="139"/>
      <c r="G643" s="139"/>
      <c r="H643" s="139"/>
      <c r="I643" s="139"/>
      <c r="J643" s="139"/>
      <c r="K643" s="139"/>
      <c r="L643" s="139"/>
      <c r="M643" s="139"/>
      <c r="N643" s="139"/>
      <c r="O643" s="139"/>
      <c r="P643" s="139"/>
      <c r="Q643" s="139"/>
      <c r="R643" s="139"/>
      <c r="S643" s="139"/>
      <c r="T643" s="139"/>
      <c r="U643" s="139"/>
      <c r="V643" s="139"/>
      <c r="W643" s="139"/>
      <c r="X643" s="139"/>
      <c r="Y643" s="139"/>
      <c r="Z643" s="139"/>
    </row>
    <row r="644">
      <c r="A644" s="139"/>
      <c r="B644" s="139"/>
      <c r="C644" s="139"/>
      <c r="D644" s="139"/>
      <c r="E644" s="139"/>
      <c r="F644" s="139"/>
      <c r="G644" s="139"/>
      <c r="H644" s="139"/>
      <c r="I644" s="139"/>
      <c r="J644" s="139"/>
      <c r="K644" s="139"/>
      <c r="L644" s="139"/>
      <c r="M644" s="139"/>
      <c r="N644" s="139"/>
      <c r="O644" s="139"/>
      <c r="P644" s="139"/>
      <c r="Q644" s="139"/>
      <c r="R644" s="139"/>
      <c r="S644" s="139"/>
      <c r="T644" s="139"/>
      <c r="U644" s="139"/>
      <c r="V644" s="139"/>
      <c r="W644" s="139"/>
      <c r="X644" s="139"/>
      <c r="Y644" s="139"/>
      <c r="Z644" s="139"/>
    </row>
    <row r="645">
      <c r="A645" s="139"/>
      <c r="B645" s="139"/>
      <c r="C645" s="139"/>
      <c r="D645" s="139"/>
      <c r="E645" s="139"/>
      <c r="F645" s="139"/>
      <c r="G645" s="139"/>
      <c r="H645" s="139"/>
      <c r="I645" s="139"/>
      <c r="J645" s="139"/>
      <c r="K645" s="139"/>
      <c r="L645" s="139"/>
      <c r="M645" s="139"/>
      <c r="N645" s="139"/>
      <c r="O645" s="139"/>
      <c r="P645" s="139"/>
      <c r="Q645" s="139"/>
      <c r="R645" s="139"/>
      <c r="S645" s="139"/>
      <c r="T645" s="139"/>
      <c r="U645" s="139"/>
      <c r="V645" s="139"/>
      <c r="W645" s="139"/>
      <c r="X645" s="139"/>
      <c r="Y645" s="139"/>
      <c r="Z645" s="139"/>
    </row>
    <row r="646">
      <c r="A646" s="139"/>
      <c r="B646" s="139"/>
      <c r="C646" s="139"/>
      <c r="D646" s="139"/>
      <c r="E646" s="139"/>
      <c r="F646" s="139"/>
      <c r="G646" s="139"/>
      <c r="H646" s="139"/>
      <c r="I646" s="139"/>
      <c r="J646" s="139"/>
      <c r="K646" s="139"/>
      <c r="L646" s="139"/>
      <c r="M646" s="139"/>
      <c r="N646" s="139"/>
      <c r="O646" s="139"/>
      <c r="P646" s="139"/>
      <c r="Q646" s="139"/>
      <c r="R646" s="139"/>
      <c r="S646" s="139"/>
      <c r="T646" s="139"/>
      <c r="U646" s="139"/>
      <c r="V646" s="139"/>
      <c r="W646" s="139"/>
      <c r="X646" s="139"/>
      <c r="Y646" s="139"/>
      <c r="Z646" s="139"/>
    </row>
    <row r="647">
      <c r="A647" s="139"/>
      <c r="B647" s="139"/>
      <c r="C647" s="139"/>
      <c r="D647" s="139"/>
      <c r="E647" s="139"/>
      <c r="F647" s="139"/>
      <c r="G647" s="139"/>
      <c r="H647" s="139"/>
      <c r="I647" s="139"/>
      <c r="J647" s="139"/>
      <c r="K647" s="139"/>
      <c r="L647" s="139"/>
      <c r="M647" s="139"/>
      <c r="N647" s="139"/>
      <c r="O647" s="139"/>
      <c r="P647" s="139"/>
      <c r="Q647" s="139"/>
      <c r="R647" s="139"/>
      <c r="S647" s="139"/>
      <c r="T647" s="139"/>
      <c r="U647" s="139"/>
      <c r="V647" s="139"/>
      <c r="W647" s="139"/>
      <c r="X647" s="139"/>
      <c r="Y647" s="139"/>
      <c r="Z647" s="139"/>
    </row>
    <row r="648">
      <c r="A648" s="139"/>
      <c r="B648" s="139"/>
      <c r="C648" s="139"/>
      <c r="D648" s="139"/>
      <c r="E648" s="139"/>
      <c r="F648" s="139"/>
      <c r="G648" s="139"/>
      <c r="H648" s="139"/>
      <c r="I648" s="139"/>
      <c r="J648" s="139"/>
      <c r="K648" s="139"/>
      <c r="L648" s="139"/>
      <c r="M648" s="139"/>
      <c r="N648" s="139"/>
      <c r="O648" s="139"/>
      <c r="P648" s="139"/>
      <c r="Q648" s="139"/>
      <c r="R648" s="139"/>
      <c r="S648" s="139"/>
      <c r="T648" s="139"/>
      <c r="U648" s="139"/>
      <c r="V648" s="139"/>
      <c r="W648" s="139"/>
      <c r="X648" s="139"/>
      <c r="Y648" s="139"/>
      <c r="Z648" s="139"/>
    </row>
    <row r="649">
      <c r="A649" s="139"/>
      <c r="B649" s="139"/>
      <c r="C649" s="139"/>
      <c r="D649" s="139"/>
      <c r="E649" s="139"/>
      <c r="F649" s="139"/>
      <c r="G649" s="139"/>
      <c r="H649" s="139"/>
      <c r="I649" s="139"/>
      <c r="J649" s="139"/>
      <c r="K649" s="139"/>
      <c r="L649" s="139"/>
      <c r="M649" s="139"/>
      <c r="N649" s="139"/>
      <c r="O649" s="139"/>
      <c r="P649" s="139"/>
      <c r="Q649" s="139"/>
      <c r="R649" s="139"/>
      <c r="S649" s="139"/>
      <c r="T649" s="139"/>
      <c r="U649" s="139"/>
      <c r="V649" s="139"/>
      <c r="W649" s="139"/>
      <c r="X649" s="139"/>
      <c r="Y649" s="139"/>
      <c r="Z649" s="139"/>
    </row>
    <row r="650">
      <c r="A650" s="139"/>
      <c r="B650" s="139"/>
      <c r="C650" s="139"/>
      <c r="D650" s="139"/>
      <c r="E650" s="139"/>
      <c r="F650" s="139"/>
      <c r="G650" s="139"/>
      <c r="H650" s="139"/>
      <c r="I650" s="139"/>
      <c r="J650" s="139"/>
      <c r="K650" s="139"/>
      <c r="L650" s="139"/>
      <c r="M650" s="139"/>
      <c r="N650" s="139"/>
      <c r="O650" s="139"/>
      <c r="P650" s="139"/>
      <c r="Q650" s="139"/>
      <c r="R650" s="139"/>
      <c r="S650" s="139"/>
      <c r="T650" s="139"/>
      <c r="U650" s="139"/>
      <c r="V650" s="139"/>
      <c r="W650" s="139"/>
      <c r="X650" s="139"/>
      <c r="Y650" s="139"/>
      <c r="Z650" s="139"/>
    </row>
    <row r="651">
      <c r="A651" s="139"/>
      <c r="B651" s="139"/>
      <c r="C651" s="139"/>
      <c r="D651" s="139"/>
      <c r="E651" s="139"/>
      <c r="F651" s="139"/>
      <c r="G651" s="139"/>
      <c r="H651" s="139"/>
      <c r="I651" s="139"/>
      <c r="J651" s="139"/>
      <c r="K651" s="139"/>
      <c r="L651" s="139"/>
      <c r="M651" s="139"/>
      <c r="N651" s="139"/>
      <c r="O651" s="139"/>
      <c r="P651" s="139"/>
      <c r="Q651" s="139"/>
      <c r="R651" s="139"/>
      <c r="S651" s="139"/>
      <c r="T651" s="139"/>
      <c r="U651" s="139"/>
      <c r="V651" s="139"/>
      <c r="W651" s="139"/>
      <c r="X651" s="139"/>
      <c r="Y651" s="139"/>
      <c r="Z651" s="139"/>
    </row>
    <row r="652">
      <c r="A652" s="139"/>
      <c r="B652" s="139"/>
      <c r="C652" s="139"/>
      <c r="D652" s="139"/>
      <c r="E652" s="139"/>
      <c r="F652" s="139"/>
      <c r="G652" s="139"/>
      <c r="H652" s="139"/>
      <c r="I652" s="139"/>
      <c r="J652" s="139"/>
      <c r="K652" s="139"/>
      <c r="L652" s="139"/>
      <c r="M652" s="139"/>
      <c r="N652" s="139"/>
      <c r="O652" s="139"/>
      <c r="P652" s="139"/>
      <c r="Q652" s="139"/>
      <c r="R652" s="139"/>
      <c r="S652" s="139"/>
      <c r="T652" s="139"/>
      <c r="U652" s="139"/>
      <c r="V652" s="139"/>
      <c r="W652" s="139"/>
      <c r="X652" s="139"/>
      <c r="Y652" s="139"/>
      <c r="Z652" s="139"/>
    </row>
    <row r="653">
      <c r="A653" s="139"/>
      <c r="B653" s="139"/>
      <c r="C653" s="139"/>
      <c r="D653" s="139"/>
      <c r="E653" s="139"/>
      <c r="F653" s="139"/>
      <c r="G653" s="139"/>
      <c r="H653" s="139"/>
      <c r="I653" s="139"/>
      <c r="J653" s="139"/>
      <c r="K653" s="139"/>
      <c r="L653" s="139"/>
      <c r="M653" s="139"/>
      <c r="N653" s="139"/>
      <c r="O653" s="139"/>
      <c r="P653" s="139"/>
      <c r="Q653" s="139"/>
      <c r="R653" s="139"/>
      <c r="S653" s="139"/>
      <c r="T653" s="139"/>
      <c r="U653" s="139"/>
      <c r="V653" s="139"/>
      <c r="W653" s="139"/>
      <c r="X653" s="139"/>
      <c r="Y653" s="139"/>
      <c r="Z653" s="139"/>
    </row>
    <row r="654">
      <c r="A654" s="139"/>
      <c r="B654" s="139"/>
      <c r="C654" s="139"/>
      <c r="D654" s="139"/>
      <c r="E654" s="139"/>
      <c r="F654" s="139"/>
      <c r="G654" s="139"/>
      <c r="H654" s="139"/>
      <c r="I654" s="139"/>
      <c r="J654" s="139"/>
      <c r="K654" s="139"/>
      <c r="L654" s="139"/>
      <c r="M654" s="139"/>
      <c r="N654" s="139"/>
      <c r="O654" s="139"/>
      <c r="P654" s="139"/>
      <c r="Q654" s="139"/>
      <c r="R654" s="139"/>
      <c r="S654" s="139"/>
      <c r="T654" s="139"/>
      <c r="U654" s="139"/>
      <c r="V654" s="139"/>
      <c r="W654" s="139"/>
      <c r="X654" s="139"/>
      <c r="Y654" s="139"/>
      <c r="Z654" s="139"/>
    </row>
    <row r="655">
      <c r="A655" s="139"/>
      <c r="B655" s="139"/>
      <c r="C655" s="139"/>
      <c r="D655" s="139"/>
      <c r="E655" s="139"/>
      <c r="F655" s="139"/>
      <c r="G655" s="139"/>
      <c r="H655" s="139"/>
      <c r="I655" s="139"/>
      <c r="J655" s="139"/>
      <c r="K655" s="139"/>
      <c r="L655" s="139"/>
      <c r="M655" s="139"/>
      <c r="N655" s="139"/>
      <c r="O655" s="139"/>
      <c r="P655" s="139"/>
      <c r="Q655" s="139"/>
      <c r="R655" s="139"/>
      <c r="S655" s="139"/>
      <c r="T655" s="139"/>
      <c r="U655" s="139"/>
      <c r="V655" s="139"/>
      <c r="W655" s="139"/>
      <c r="X655" s="139"/>
      <c r="Y655" s="139"/>
      <c r="Z655" s="139"/>
    </row>
    <row r="656">
      <c r="A656" s="139"/>
      <c r="B656" s="139"/>
      <c r="C656" s="139"/>
      <c r="D656" s="139"/>
      <c r="E656" s="139"/>
      <c r="F656" s="139"/>
      <c r="G656" s="139"/>
      <c r="H656" s="139"/>
      <c r="I656" s="139"/>
      <c r="J656" s="139"/>
      <c r="K656" s="139"/>
      <c r="L656" s="139"/>
      <c r="M656" s="139"/>
      <c r="N656" s="139"/>
      <c r="O656" s="139"/>
      <c r="P656" s="139"/>
      <c r="Q656" s="139"/>
      <c r="R656" s="139"/>
      <c r="S656" s="139"/>
      <c r="T656" s="139"/>
      <c r="U656" s="139"/>
      <c r="V656" s="139"/>
      <c r="W656" s="139"/>
      <c r="X656" s="139"/>
      <c r="Y656" s="139"/>
      <c r="Z656" s="139"/>
    </row>
    <row r="657">
      <c r="A657" s="139"/>
      <c r="B657" s="139"/>
      <c r="C657" s="139"/>
      <c r="D657" s="139"/>
      <c r="E657" s="139"/>
      <c r="F657" s="139"/>
      <c r="G657" s="139"/>
      <c r="H657" s="139"/>
      <c r="I657" s="139"/>
      <c r="J657" s="139"/>
      <c r="K657" s="139"/>
      <c r="L657" s="139"/>
      <c r="M657" s="139"/>
      <c r="N657" s="139"/>
      <c r="O657" s="139"/>
      <c r="P657" s="139"/>
      <c r="Q657" s="139"/>
      <c r="R657" s="139"/>
      <c r="S657" s="139"/>
      <c r="T657" s="139"/>
      <c r="U657" s="139"/>
      <c r="V657" s="139"/>
      <c r="W657" s="139"/>
      <c r="X657" s="139"/>
      <c r="Y657" s="139"/>
      <c r="Z657" s="139"/>
    </row>
    <row r="658">
      <c r="A658" s="139"/>
      <c r="B658" s="139"/>
      <c r="C658" s="139"/>
      <c r="D658" s="139"/>
      <c r="E658" s="139"/>
      <c r="F658" s="139"/>
      <c r="G658" s="139"/>
      <c r="H658" s="139"/>
      <c r="I658" s="139"/>
      <c r="J658" s="139"/>
      <c r="K658" s="139"/>
      <c r="L658" s="139"/>
      <c r="M658" s="139"/>
      <c r="N658" s="139"/>
      <c r="O658" s="139"/>
      <c r="P658" s="139"/>
      <c r="Q658" s="139"/>
      <c r="R658" s="139"/>
      <c r="S658" s="139"/>
      <c r="T658" s="139"/>
      <c r="U658" s="139"/>
      <c r="V658" s="139"/>
      <c r="W658" s="139"/>
      <c r="X658" s="139"/>
      <c r="Y658" s="139"/>
      <c r="Z658" s="139"/>
    </row>
    <row r="659">
      <c r="A659" s="139"/>
      <c r="B659" s="139"/>
      <c r="C659" s="139"/>
      <c r="D659" s="139"/>
      <c r="E659" s="139"/>
      <c r="F659" s="139"/>
      <c r="G659" s="139"/>
      <c r="H659" s="139"/>
      <c r="I659" s="139"/>
      <c r="J659" s="139"/>
      <c r="K659" s="139"/>
      <c r="L659" s="139"/>
      <c r="M659" s="139"/>
      <c r="N659" s="139"/>
      <c r="O659" s="139"/>
      <c r="P659" s="139"/>
      <c r="Q659" s="139"/>
      <c r="R659" s="139"/>
      <c r="S659" s="139"/>
      <c r="T659" s="139"/>
      <c r="U659" s="139"/>
      <c r="V659" s="139"/>
      <c r="W659" s="139"/>
      <c r="X659" s="139"/>
      <c r="Y659" s="139"/>
      <c r="Z659" s="139"/>
    </row>
    <row r="660">
      <c r="A660" s="139"/>
      <c r="B660" s="139"/>
      <c r="C660" s="139"/>
      <c r="D660" s="139"/>
      <c r="E660" s="139"/>
      <c r="F660" s="139"/>
      <c r="G660" s="139"/>
      <c r="H660" s="139"/>
      <c r="I660" s="139"/>
      <c r="J660" s="139"/>
      <c r="K660" s="139"/>
      <c r="L660" s="139"/>
      <c r="M660" s="139"/>
      <c r="N660" s="139"/>
      <c r="O660" s="139"/>
      <c r="P660" s="139"/>
      <c r="Q660" s="139"/>
      <c r="R660" s="139"/>
      <c r="S660" s="139"/>
      <c r="T660" s="139"/>
      <c r="U660" s="139"/>
      <c r="V660" s="139"/>
      <c r="W660" s="139"/>
      <c r="X660" s="139"/>
      <c r="Y660" s="139"/>
      <c r="Z660" s="139"/>
    </row>
    <row r="661">
      <c r="A661" s="139"/>
      <c r="B661" s="139"/>
      <c r="C661" s="139"/>
      <c r="D661" s="139"/>
      <c r="E661" s="139"/>
      <c r="F661" s="139"/>
      <c r="G661" s="139"/>
      <c r="H661" s="139"/>
      <c r="I661" s="139"/>
      <c r="J661" s="139"/>
      <c r="K661" s="139"/>
      <c r="L661" s="139"/>
      <c r="M661" s="139"/>
      <c r="N661" s="139"/>
      <c r="O661" s="139"/>
      <c r="P661" s="139"/>
      <c r="Q661" s="139"/>
      <c r="R661" s="139"/>
      <c r="S661" s="139"/>
      <c r="T661" s="139"/>
      <c r="U661" s="139"/>
      <c r="V661" s="139"/>
      <c r="W661" s="139"/>
      <c r="X661" s="139"/>
      <c r="Y661" s="139"/>
      <c r="Z661" s="139"/>
    </row>
    <row r="662">
      <c r="A662" s="139"/>
      <c r="B662" s="139"/>
      <c r="C662" s="139"/>
      <c r="D662" s="139"/>
      <c r="E662" s="139"/>
      <c r="F662" s="139"/>
      <c r="G662" s="139"/>
      <c r="H662" s="139"/>
      <c r="I662" s="139"/>
      <c r="J662" s="139"/>
      <c r="K662" s="139"/>
      <c r="L662" s="139"/>
      <c r="M662" s="139"/>
      <c r="N662" s="139"/>
      <c r="O662" s="139"/>
      <c r="P662" s="139"/>
      <c r="Q662" s="139"/>
      <c r="R662" s="139"/>
      <c r="S662" s="139"/>
      <c r="T662" s="139"/>
      <c r="U662" s="139"/>
      <c r="V662" s="139"/>
      <c r="W662" s="139"/>
      <c r="X662" s="139"/>
      <c r="Y662" s="139"/>
      <c r="Z662" s="139"/>
    </row>
    <row r="663">
      <c r="A663" s="139"/>
      <c r="B663" s="139"/>
      <c r="C663" s="139"/>
      <c r="D663" s="139"/>
      <c r="E663" s="139"/>
      <c r="F663" s="139"/>
      <c r="G663" s="139"/>
      <c r="H663" s="139"/>
      <c r="I663" s="139"/>
      <c r="J663" s="139"/>
      <c r="K663" s="139"/>
      <c r="L663" s="139"/>
      <c r="M663" s="139"/>
      <c r="N663" s="139"/>
      <c r="O663" s="139"/>
      <c r="P663" s="139"/>
      <c r="Q663" s="139"/>
      <c r="R663" s="139"/>
      <c r="S663" s="139"/>
      <c r="T663" s="139"/>
      <c r="U663" s="139"/>
      <c r="V663" s="139"/>
      <c r="W663" s="139"/>
      <c r="X663" s="139"/>
      <c r="Y663" s="139"/>
      <c r="Z663" s="139"/>
    </row>
    <row r="664">
      <c r="A664" s="139"/>
      <c r="B664" s="139"/>
      <c r="C664" s="139"/>
      <c r="D664" s="139"/>
      <c r="E664" s="139"/>
      <c r="F664" s="139"/>
      <c r="G664" s="139"/>
      <c r="H664" s="139"/>
      <c r="I664" s="139"/>
      <c r="J664" s="139"/>
      <c r="K664" s="139"/>
      <c r="L664" s="139"/>
      <c r="M664" s="139"/>
      <c r="N664" s="139"/>
      <c r="O664" s="139"/>
      <c r="P664" s="139"/>
      <c r="Q664" s="139"/>
      <c r="R664" s="139"/>
      <c r="S664" s="139"/>
      <c r="T664" s="139"/>
      <c r="U664" s="139"/>
      <c r="V664" s="139"/>
      <c r="W664" s="139"/>
      <c r="X664" s="139"/>
      <c r="Y664" s="139"/>
      <c r="Z664" s="139"/>
    </row>
    <row r="665">
      <c r="A665" s="139"/>
      <c r="B665" s="139"/>
      <c r="C665" s="139"/>
      <c r="D665" s="139"/>
      <c r="E665" s="139"/>
      <c r="F665" s="139"/>
      <c r="G665" s="139"/>
      <c r="H665" s="139"/>
      <c r="I665" s="139"/>
      <c r="J665" s="139"/>
      <c r="K665" s="139"/>
      <c r="L665" s="139"/>
      <c r="M665" s="139"/>
      <c r="N665" s="139"/>
      <c r="O665" s="139"/>
      <c r="P665" s="139"/>
      <c r="Q665" s="139"/>
      <c r="R665" s="139"/>
      <c r="S665" s="139"/>
      <c r="T665" s="139"/>
      <c r="U665" s="139"/>
      <c r="V665" s="139"/>
      <c r="W665" s="139"/>
      <c r="X665" s="139"/>
      <c r="Y665" s="139"/>
      <c r="Z665" s="139"/>
    </row>
    <row r="666">
      <c r="A666" s="139"/>
      <c r="B666" s="139"/>
      <c r="C666" s="139"/>
      <c r="D666" s="139"/>
      <c r="E666" s="139"/>
      <c r="F666" s="139"/>
      <c r="G666" s="139"/>
      <c r="H666" s="139"/>
      <c r="I666" s="139"/>
      <c r="J666" s="139"/>
      <c r="K666" s="139"/>
      <c r="L666" s="139"/>
      <c r="M666" s="139"/>
      <c r="N666" s="139"/>
      <c r="O666" s="139"/>
      <c r="P666" s="139"/>
      <c r="Q666" s="139"/>
      <c r="R666" s="139"/>
      <c r="S666" s="139"/>
      <c r="T666" s="139"/>
      <c r="U666" s="139"/>
      <c r="V666" s="139"/>
      <c r="W666" s="139"/>
      <c r="X666" s="139"/>
      <c r="Y666" s="139"/>
      <c r="Z666" s="139"/>
    </row>
    <row r="667">
      <c r="A667" s="139"/>
      <c r="B667" s="139"/>
      <c r="C667" s="139"/>
      <c r="D667" s="139"/>
      <c r="E667" s="139"/>
      <c r="F667" s="139"/>
      <c r="G667" s="139"/>
      <c r="H667" s="139"/>
      <c r="I667" s="139"/>
      <c r="J667" s="139"/>
      <c r="K667" s="139"/>
      <c r="L667" s="139"/>
      <c r="M667" s="139"/>
      <c r="N667" s="139"/>
      <c r="O667" s="139"/>
      <c r="P667" s="139"/>
      <c r="Q667" s="139"/>
      <c r="R667" s="139"/>
      <c r="S667" s="139"/>
      <c r="T667" s="139"/>
      <c r="U667" s="139"/>
      <c r="V667" s="139"/>
      <c r="W667" s="139"/>
      <c r="X667" s="139"/>
      <c r="Y667" s="139"/>
      <c r="Z667" s="139"/>
    </row>
    <row r="668">
      <c r="A668" s="139"/>
      <c r="B668" s="139"/>
      <c r="C668" s="139"/>
      <c r="D668" s="139"/>
      <c r="E668" s="139"/>
      <c r="F668" s="139"/>
      <c r="G668" s="139"/>
      <c r="H668" s="139"/>
      <c r="I668" s="139"/>
      <c r="J668" s="139"/>
      <c r="K668" s="139"/>
      <c r="L668" s="139"/>
      <c r="M668" s="139"/>
      <c r="N668" s="139"/>
      <c r="O668" s="139"/>
      <c r="P668" s="139"/>
      <c r="Q668" s="139"/>
      <c r="R668" s="139"/>
      <c r="S668" s="139"/>
      <c r="T668" s="139"/>
      <c r="U668" s="139"/>
      <c r="V668" s="139"/>
      <c r="W668" s="139"/>
      <c r="X668" s="139"/>
      <c r="Y668" s="139"/>
      <c r="Z668" s="139"/>
    </row>
    <row r="669">
      <c r="A669" s="139"/>
      <c r="B669" s="139"/>
      <c r="C669" s="139"/>
      <c r="D669" s="139"/>
      <c r="E669" s="139"/>
      <c r="F669" s="139"/>
      <c r="G669" s="139"/>
      <c r="H669" s="139"/>
      <c r="I669" s="139"/>
      <c r="J669" s="139"/>
      <c r="K669" s="139"/>
      <c r="L669" s="139"/>
      <c r="M669" s="139"/>
      <c r="N669" s="139"/>
      <c r="O669" s="139"/>
      <c r="P669" s="139"/>
      <c r="Q669" s="139"/>
      <c r="R669" s="139"/>
      <c r="S669" s="139"/>
      <c r="T669" s="139"/>
      <c r="U669" s="139"/>
      <c r="V669" s="139"/>
      <c r="W669" s="139"/>
      <c r="X669" s="139"/>
      <c r="Y669" s="139"/>
      <c r="Z669" s="139"/>
    </row>
    <row r="670">
      <c r="A670" s="139"/>
      <c r="B670" s="139"/>
      <c r="C670" s="139"/>
      <c r="D670" s="139"/>
      <c r="E670" s="139"/>
      <c r="F670" s="139"/>
      <c r="G670" s="139"/>
      <c r="H670" s="139"/>
      <c r="I670" s="139"/>
      <c r="J670" s="139"/>
      <c r="K670" s="139"/>
      <c r="L670" s="139"/>
      <c r="M670" s="139"/>
      <c r="N670" s="139"/>
      <c r="O670" s="139"/>
      <c r="P670" s="139"/>
      <c r="Q670" s="139"/>
      <c r="R670" s="139"/>
      <c r="S670" s="139"/>
      <c r="T670" s="139"/>
      <c r="U670" s="139"/>
      <c r="V670" s="139"/>
      <c r="W670" s="139"/>
      <c r="X670" s="139"/>
      <c r="Y670" s="139"/>
      <c r="Z670" s="139"/>
    </row>
    <row r="671">
      <c r="A671" s="139"/>
      <c r="B671" s="139"/>
      <c r="C671" s="139"/>
      <c r="D671" s="139"/>
      <c r="E671" s="139"/>
      <c r="F671" s="139"/>
      <c r="G671" s="139"/>
      <c r="H671" s="139"/>
      <c r="I671" s="139"/>
      <c r="J671" s="139"/>
      <c r="K671" s="139"/>
      <c r="L671" s="139"/>
      <c r="M671" s="139"/>
      <c r="N671" s="139"/>
      <c r="O671" s="139"/>
      <c r="P671" s="139"/>
      <c r="Q671" s="139"/>
      <c r="R671" s="139"/>
      <c r="S671" s="139"/>
      <c r="T671" s="139"/>
      <c r="U671" s="139"/>
      <c r="V671" s="139"/>
      <c r="W671" s="139"/>
      <c r="X671" s="139"/>
      <c r="Y671" s="139"/>
      <c r="Z671" s="139"/>
    </row>
    <row r="672">
      <c r="A672" s="139"/>
      <c r="B672" s="139"/>
      <c r="C672" s="139"/>
      <c r="D672" s="139"/>
      <c r="E672" s="139"/>
      <c r="F672" s="139"/>
      <c r="G672" s="139"/>
      <c r="H672" s="139"/>
      <c r="I672" s="139"/>
      <c r="J672" s="139"/>
      <c r="K672" s="139"/>
      <c r="L672" s="139"/>
      <c r="M672" s="139"/>
      <c r="N672" s="139"/>
      <c r="O672" s="139"/>
      <c r="P672" s="139"/>
      <c r="Q672" s="139"/>
      <c r="R672" s="139"/>
      <c r="S672" s="139"/>
      <c r="T672" s="139"/>
      <c r="U672" s="139"/>
      <c r="V672" s="139"/>
      <c r="W672" s="139"/>
      <c r="X672" s="139"/>
      <c r="Y672" s="139"/>
      <c r="Z672" s="139"/>
    </row>
    <row r="673">
      <c r="A673" s="139"/>
      <c r="B673" s="139"/>
      <c r="C673" s="139"/>
      <c r="D673" s="139"/>
      <c r="E673" s="139"/>
      <c r="F673" s="139"/>
      <c r="G673" s="139"/>
      <c r="H673" s="139"/>
      <c r="I673" s="139"/>
      <c r="J673" s="139"/>
      <c r="K673" s="139"/>
      <c r="L673" s="139"/>
      <c r="M673" s="139"/>
      <c r="N673" s="139"/>
      <c r="O673" s="139"/>
      <c r="P673" s="139"/>
      <c r="Q673" s="139"/>
      <c r="R673" s="139"/>
      <c r="S673" s="139"/>
      <c r="T673" s="139"/>
      <c r="U673" s="139"/>
      <c r="V673" s="139"/>
      <c r="W673" s="139"/>
      <c r="X673" s="139"/>
      <c r="Y673" s="139"/>
      <c r="Z673" s="139"/>
    </row>
    <row r="674">
      <c r="A674" s="139"/>
      <c r="B674" s="139"/>
      <c r="C674" s="139"/>
      <c r="D674" s="139"/>
      <c r="E674" s="139"/>
      <c r="F674" s="139"/>
      <c r="G674" s="139"/>
      <c r="H674" s="139"/>
      <c r="I674" s="139"/>
      <c r="J674" s="139"/>
      <c r="K674" s="139"/>
      <c r="L674" s="139"/>
      <c r="M674" s="139"/>
      <c r="N674" s="139"/>
      <c r="O674" s="139"/>
      <c r="P674" s="139"/>
      <c r="Q674" s="139"/>
      <c r="R674" s="139"/>
      <c r="S674" s="139"/>
      <c r="T674" s="139"/>
      <c r="U674" s="139"/>
      <c r="V674" s="139"/>
      <c r="W674" s="139"/>
      <c r="X674" s="139"/>
      <c r="Y674" s="139"/>
      <c r="Z674" s="139"/>
    </row>
    <row r="675">
      <c r="A675" s="139"/>
      <c r="B675" s="139"/>
      <c r="C675" s="139"/>
      <c r="D675" s="139"/>
      <c r="E675" s="139"/>
      <c r="F675" s="139"/>
      <c r="G675" s="139"/>
      <c r="H675" s="139"/>
      <c r="I675" s="139"/>
      <c r="J675" s="139"/>
      <c r="K675" s="139"/>
      <c r="L675" s="139"/>
      <c r="M675" s="139"/>
      <c r="N675" s="139"/>
      <c r="O675" s="139"/>
      <c r="P675" s="139"/>
      <c r="Q675" s="139"/>
      <c r="R675" s="139"/>
      <c r="S675" s="139"/>
      <c r="T675" s="139"/>
      <c r="U675" s="139"/>
      <c r="V675" s="139"/>
      <c r="W675" s="139"/>
      <c r="X675" s="139"/>
      <c r="Y675" s="139"/>
      <c r="Z675" s="139"/>
    </row>
    <row r="676">
      <c r="A676" s="139"/>
      <c r="B676" s="139"/>
      <c r="C676" s="139"/>
      <c r="D676" s="139"/>
      <c r="E676" s="139"/>
      <c r="F676" s="139"/>
      <c r="G676" s="139"/>
      <c r="H676" s="139"/>
      <c r="I676" s="139"/>
      <c r="J676" s="139"/>
      <c r="K676" s="139"/>
      <c r="L676" s="139"/>
      <c r="M676" s="139"/>
      <c r="N676" s="139"/>
      <c r="O676" s="139"/>
      <c r="P676" s="139"/>
      <c r="Q676" s="139"/>
      <c r="R676" s="139"/>
      <c r="S676" s="139"/>
      <c r="T676" s="139"/>
      <c r="U676" s="139"/>
      <c r="V676" s="139"/>
      <c r="W676" s="139"/>
      <c r="X676" s="139"/>
      <c r="Y676" s="139"/>
      <c r="Z676" s="139"/>
    </row>
    <row r="677">
      <c r="A677" s="139"/>
      <c r="B677" s="139"/>
      <c r="C677" s="139"/>
      <c r="D677" s="139"/>
      <c r="E677" s="139"/>
      <c r="F677" s="139"/>
      <c r="G677" s="139"/>
      <c r="H677" s="139"/>
      <c r="I677" s="139"/>
      <c r="J677" s="139"/>
      <c r="K677" s="139"/>
      <c r="L677" s="139"/>
      <c r="M677" s="139"/>
      <c r="N677" s="139"/>
      <c r="O677" s="139"/>
      <c r="P677" s="139"/>
      <c r="Q677" s="139"/>
      <c r="R677" s="139"/>
      <c r="S677" s="139"/>
      <c r="T677" s="139"/>
      <c r="U677" s="139"/>
      <c r="V677" s="139"/>
      <c r="W677" s="139"/>
      <c r="X677" s="139"/>
      <c r="Y677" s="139"/>
      <c r="Z677" s="139"/>
    </row>
    <row r="678">
      <c r="A678" s="139"/>
      <c r="B678" s="139"/>
      <c r="C678" s="139"/>
      <c r="D678" s="139"/>
      <c r="E678" s="139"/>
      <c r="F678" s="139"/>
      <c r="G678" s="139"/>
      <c r="H678" s="139"/>
      <c r="I678" s="139"/>
      <c r="J678" s="139"/>
      <c r="K678" s="139"/>
      <c r="L678" s="139"/>
      <c r="M678" s="139"/>
      <c r="N678" s="139"/>
      <c r="O678" s="139"/>
      <c r="P678" s="139"/>
      <c r="Q678" s="139"/>
      <c r="R678" s="139"/>
      <c r="S678" s="139"/>
      <c r="T678" s="139"/>
      <c r="U678" s="139"/>
      <c r="V678" s="139"/>
      <c r="W678" s="139"/>
      <c r="X678" s="139"/>
      <c r="Y678" s="139"/>
      <c r="Z678" s="139"/>
    </row>
    <row r="679">
      <c r="A679" s="139"/>
      <c r="B679" s="139"/>
      <c r="C679" s="139"/>
      <c r="D679" s="139"/>
      <c r="E679" s="139"/>
      <c r="F679" s="139"/>
      <c r="G679" s="139"/>
      <c r="H679" s="139"/>
      <c r="I679" s="139"/>
      <c r="J679" s="139"/>
      <c r="K679" s="139"/>
      <c r="L679" s="139"/>
      <c r="M679" s="139"/>
      <c r="N679" s="139"/>
      <c r="O679" s="139"/>
      <c r="P679" s="139"/>
      <c r="Q679" s="139"/>
      <c r="R679" s="139"/>
      <c r="S679" s="139"/>
      <c r="T679" s="139"/>
      <c r="U679" s="139"/>
      <c r="V679" s="139"/>
      <c r="W679" s="139"/>
      <c r="X679" s="139"/>
      <c r="Y679" s="139"/>
      <c r="Z679" s="139"/>
    </row>
    <row r="680">
      <c r="A680" s="139"/>
      <c r="B680" s="139"/>
      <c r="C680" s="139"/>
      <c r="D680" s="139"/>
      <c r="E680" s="139"/>
      <c r="F680" s="139"/>
      <c r="G680" s="139"/>
      <c r="H680" s="139"/>
      <c r="I680" s="139"/>
      <c r="J680" s="139"/>
      <c r="K680" s="139"/>
      <c r="L680" s="139"/>
      <c r="M680" s="139"/>
      <c r="N680" s="139"/>
      <c r="O680" s="139"/>
      <c r="P680" s="139"/>
      <c r="Q680" s="139"/>
      <c r="R680" s="139"/>
      <c r="S680" s="139"/>
      <c r="T680" s="139"/>
      <c r="U680" s="139"/>
      <c r="V680" s="139"/>
      <c r="W680" s="139"/>
      <c r="X680" s="139"/>
      <c r="Y680" s="139"/>
      <c r="Z680" s="139"/>
    </row>
    <row r="681">
      <c r="A681" s="139"/>
      <c r="B681" s="139"/>
      <c r="C681" s="139"/>
      <c r="D681" s="139"/>
      <c r="E681" s="139"/>
      <c r="F681" s="139"/>
      <c r="G681" s="139"/>
      <c r="H681" s="139"/>
      <c r="I681" s="139"/>
      <c r="J681" s="139"/>
      <c r="K681" s="139"/>
      <c r="L681" s="139"/>
      <c r="M681" s="139"/>
      <c r="N681" s="139"/>
      <c r="O681" s="139"/>
      <c r="P681" s="139"/>
      <c r="Q681" s="139"/>
      <c r="R681" s="139"/>
      <c r="S681" s="139"/>
      <c r="T681" s="139"/>
      <c r="U681" s="139"/>
      <c r="V681" s="139"/>
      <c r="W681" s="139"/>
      <c r="X681" s="139"/>
      <c r="Y681" s="139"/>
      <c r="Z681" s="139"/>
    </row>
    <row r="682">
      <c r="A682" s="139"/>
      <c r="B682" s="139"/>
      <c r="C682" s="139"/>
      <c r="D682" s="139"/>
      <c r="E682" s="139"/>
      <c r="F682" s="139"/>
      <c r="G682" s="139"/>
      <c r="H682" s="139"/>
      <c r="I682" s="139"/>
      <c r="J682" s="139"/>
      <c r="K682" s="139"/>
      <c r="L682" s="139"/>
      <c r="M682" s="139"/>
      <c r="N682" s="139"/>
      <c r="O682" s="139"/>
      <c r="P682" s="139"/>
      <c r="Q682" s="139"/>
      <c r="R682" s="139"/>
      <c r="S682" s="139"/>
      <c r="T682" s="139"/>
      <c r="U682" s="139"/>
      <c r="V682" s="139"/>
      <c r="W682" s="139"/>
      <c r="X682" s="139"/>
      <c r="Y682" s="139"/>
      <c r="Z682" s="139"/>
    </row>
    <row r="683">
      <c r="A683" s="139"/>
      <c r="B683" s="139"/>
      <c r="C683" s="139"/>
      <c r="D683" s="139"/>
      <c r="E683" s="139"/>
      <c r="F683" s="139"/>
      <c r="G683" s="139"/>
      <c r="H683" s="139"/>
      <c r="I683" s="139"/>
      <c r="J683" s="139"/>
      <c r="K683" s="139"/>
      <c r="L683" s="139"/>
      <c r="M683" s="139"/>
      <c r="N683" s="139"/>
      <c r="O683" s="139"/>
      <c r="P683" s="139"/>
      <c r="Q683" s="139"/>
      <c r="R683" s="139"/>
      <c r="S683" s="139"/>
      <c r="T683" s="139"/>
      <c r="U683" s="139"/>
      <c r="V683" s="139"/>
      <c r="W683" s="139"/>
      <c r="X683" s="139"/>
      <c r="Y683" s="139"/>
      <c r="Z683" s="139"/>
    </row>
    <row r="684">
      <c r="A684" s="139"/>
      <c r="B684" s="139"/>
      <c r="C684" s="139"/>
      <c r="D684" s="139"/>
      <c r="E684" s="139"/>
      <c r="F684" s="139"/>
      <c r="G684" s="139"/>
      <c r="H684" s="139"/>
      <c r="I684" s="139"/>
      <c r="J684" s="139"/>
      <c r="K684" s="139"/>
      <c r="L684" s="139"/>
      <c r="M684" s="139"/>
      <c r="N684" s="139"/>
      <c r="O684" s="139"/>
      <c r="P684" s="139"/>
      <c r="Q684" s="139"/>
      <c r="R684" s="139"/>
      <c r="S684" s="139"/>
      <c r="T684" s="139"/>
      <c r="U684" s="139"/>
      <c r="V684" s="139"/>
      <c r="W684" s="139"/>
      <c r="X684" s="139"/>
      <c r="Y684" s="139"/>
      <c r="Z684" s="139"/>
    </row>
    <row r="685">
      <c r="A685" s="139"/>
      <c r="B685" s="139"/>
      <c r="C685" s="139"/>
      <c r="D685" s="139"/>
      <c r="E685" s="139"/>
      <c r="F685" s="139"/>
      <c r="G685" s="139"/>
      <c r="H685" s="139"/>
      <c r="I685" s="139"/>
      <c r="J685" s="139"/>
      <c r="K685" s="139"/>
      <c r="L685" s="139"/>
      <c r="M685" s="139"/>
      <c r="N685" s="139"/>
      <c r="O685" s="139"/>
      <c r="P685" s="139"/>
      <c r="Q685" s="139"/>
      <c r="R685" s="139"/>
      <c r="S685" s="139"/>
      <c r="T685" s="139"/>
      <c r="U685" s="139"/>
      <c r="V685" s="139"/>
      <c r="W685" s="139"/>
      <c r="X685" s="139"/>
      <c r="Y685" s="139"/>
      <c r="Z685" s="139"/>
    </row>
    <row r="686">
      <c r="A686" s="139"/>
      <c r="B686" s="139"/>
      <c r="C686" s="139"/>
      <c r="D686" s="139"/>
      <c r="E686" s="139"/>
      <c r="F686" s="139"/>
      <c r="G686" s="139"/>
      <c r="H686" s="139"/>
      <c r="I686" s="139"/>
      <c r="J686" s="139"/>
      <c r="K686" s="139"/>
      <c r="L686" s="139"/>
      <c r="M686" s="139"/>
      <c r="N686" s="139"/>
      <c r="O686" s="139"/>
      <c r="P686" s="139"/>
      <c r="Q686" s="139"/>
      <c r="R686" s="139"/>
      <c r="S686" s="139"/>
      <c r="T686" s="139"/>
      <c r="U686" s="139"/>
      <c r="V686" s="139"/>
      <c r="W686" s="139"/>
      <c r="X686" s="139"/>
      <c r="Y686" s="139"/>
      <c r="Z686" s="139"/>
    </row>
    <row r="687">
      <c r="A687" s="139"/>
      <c r="B687" s="139"/>
      <c r="C687" s="139"/>
      <c r="D687" s="139"/>
      <c r="E687" s="139"/>
      <c r="F687" s="139"/>
      <c r="G687" s="139"/>
      <c r="H687" s="139"/>
      <c r="I687" s="139"/>
      <c r="J687" s="139"/>
      <c r="K687" s="139"/>
      <c r="L687" s="139"/>
      <c r="M687" s="139"/>
      <c r="N687" s="139"/>
      <c r="O687" s="139"/>
      <c r="P687" s="139"/>
      <c r="Q687" s="139"/>
      <c r="R687" s="139"/>
      <c r="S687" s="139"/>
      <c r="T687" s="139"/>
      <c r="U687" s="139"/>
      <c r="V687" s="139"/>
      <c r="W687" s="139"/>
      <c r="X687" s="139"/>
      <c r="Y687" s="139"/>
      <c r="Z687" s="139"/>
    </row>
    <row r="688">
      <c r="A688" s="139"/>
      <c r="B688" s="139"/>
      <c r="C688" s="139"/>
      <c r="D688" s="139"/>
      <c r="E688" s="139"/>
      <c r="F688" s="139"/>
      <c r="G688" s="139"/>
      <c r="H688" s="139"/>
      <c r="I688" s="139"/>
      <c r="J688" s="139"/>
      <c r="K688" s="139"/>
      <c r="L688" s="139"/>
      <c r="M688" s="139"/>
      <c r="N688" s="139"/>
      <c r="O688" s="139"/>
      <c r="P688" s="139"/>
      <c r="Q688" s="139"/>
      <c r="R688" s="139"/>
      <c r="S688" s="139"/>
      <c r="T688" s="139"/>
      <c r="U688" s="139"/>
      <c r="V688" s="139"/>
      <c r="W688" s="139"/>
      <c r="X688" s="139"/>
      <c r="Y688" s="139"/>
      <c r="Z688" s="139"/>
    </row>
    <row r="689">
      <c r="A689" s="139"/>
      <c r="B689" s="139"/>
      <c r="C689" s="139"/>
      <c r="D689" s="139"/>
      <c r="E689" s="139"/>
      <c r="F689" s="139"/>
      <c r="G689" s="139"/>
      <c r="H689" s="139"/>
      <c r="I689" s="139"/>
      <c r="J689" s="139"/>
      <c r="K689" s="139"/>
      <c r="L689" s="139"/>
      <c r="M689" s="139"/>
      <c r="N689" s="139"/>
      <c r="O689" s="139"/>
      <c r="P689" s="139"/>
      <c r="Q689" s="139"/>
      <c r="R689" s="139"/>
      <c r="S689" s="139"/>
      <c r="T689" s="139"/>
      <c r="U689" s="139"/>
      <c r="V689" s="139"/>
      <c r="W689" s="139"/>
      <c r="X689" s="139"/>
      <c r="Y689" s="139"/>
      <c r="Z689" s="139"/>
    </row>
    <row r="690">
      <c r="A690" s="139"/>
      <c r="B690" s="139"/>
      <c r="C690" s="139"/>
      <c r="D690" s="139"/>
      <c r="E690" s="139"/>
      <c r="F690" s="139"/>
      <c r="G690" s="139"/>
      <c r="H690" s="139"/>
      <c r="I690" s="139"/>
      <c r="J690" s="139"/>
      <c r="K690" s="139"/>
      <c r="L690" s="139"/>
      <c r="M690" s="139"/>
      <c r="N690" s="139"/>
      <c r="O690" s="139"/>
      <c r="P690" s="139"/>
      <c r="Q690" s="139"/>
      <c r="R690" s="139"/>
      <c r="S690" s="139"/>
      <c r="T690" s="139"/>
      <c r="U690" s="139"/>
      <c r="V690" s="139"/>
      <c r="W690" s="139"/>
      <c r="X690" s="139"/>
      <c r="Y690" s="139"/>
      <c r="Z690" s="139"/>
    </row>
    <row r="691">
      <c r="A691" s="139"/>
      <c r="B691" s="139"/>
      <c r="C691" s="139"/>
      <c r="D691" s="139"/>
      <c r="E691" s="139"/>
      <c r="F691" s="139"/>
      <c r="G691" s="139"/>
      <c r="H691" s="139"/>
      <c r="I691" s="139"/>
      <c r="J691" s="139"/>
      <c r="K691" s="139"/>
      <c r="L691" s="139"/>
      <c r="M691" s="139"/>
      <c r="N691" s="139"/>
      <c r="O691" s="139"/>
      <c r="P691" s="139"/>
      <c r="Q691" s="139"/>
      <c r="R691" s="139"/>
      <c r="S691" s="139"/>
      <c r="T691" s="139"/>
      <c r="U691" s="139"/>
      <c r="V691" s="139"/>
      <c r="W691" s="139"/>
      <c r="X691" s="139"/>
      <c r="Y691" s="139"/>
      <c r="Z691" s="139"/>
    </row>
    <row r="692">
      <c r="A692" s="139"/>
      <c r="B692" s="139"/>
      <c r="C692" s="139"/>
      <c r="D692" s="139"/>
      <c r="E692" s="139"/>
      <c r="F692" s="139"/>
      <c r="G692" s="139"/>
      <c r="H692" s="139"/>
      <c r="I692" s="139"/>
      <c r="J692" s="139"/>
      <c r="K692" s="139"/>
      <c r="L692" s="139"/>
      <c r="M692" s="139"/>
      <c r="N692" s="139"/>
      <c r="O692" s="139"/>
      <c r="P692" s="139"/>
      <c r="Q692" s="139"/>
      <c r="R692" s="139"/>
      <c r="S692" s="139"/>
      <c r="T692" s="139"/>
      <c r="U692" s="139"/>
      <c r="V692" s="139"/>
      <c r="W692" s="139"/>
      <c r="X692" s="139"/>
      <c r="Y692" s="139"/>
      <c r="Z692" s="139"/>
    </row>
    <row r="693">
      <c r="A693" s="139"/>
      <c r="B693" s="139"/>
      <c r="C693" s="139"/>
      <c r="D693" s="139"/>
      <c r="E693" s="139"/>
      <c r="F693" s="139"/>
      <c r="G693" s="139"/>
      <c r="H693" s="139"/>
      <c r="I693" s="139"/>
      <c r="J693" s="139"/>
      <c r="K693" s="139"/>
      <c r="L693" s="139"/>
      <c r="M693" s="139"/>
      <c r="N693" s="139"/>
      <c r="O693" s="139"/>
      <c r="P693" s="139"/>
      <c r="Q693" s="139"/>
      <c r="R693" s="139"/>
      <c r="S693" s="139"/>
      <c r="T693" s="139"/>
      <c r="U693" s="139"/>
      <c r="V693" s="139"/>
      <c r="W693" s="139"/>
      <c r="X693" s="139"/>
      <c r="Y693" s="139"/>
      <c r="Z693" s="139"/>
    </row>
    <row r="694">
      <c r="A694" s="139"/>
      <c r="B694" s="139"/>
      <c r="C694" s="139"/>
      <c r="D694" s="139"/>
      <c r="E694" s="139"/>
      <c r="F694" s="139"/>
      <c r="G694" s="139"/>
      <c r="H694" s="139"/>
      <c r="I694" s="139"/>
      <c r="J694" s="139"/>
      <c r="K694" s="139"/>
      <c r="L694" s="139"/>
      <c r="M694" s="139"/>
      <c r="N694" s="139"/>
      <c r="O694" s="139"/>
      <c r="P694" s="139"/>
      <c r="Q694" s="139"/>
      <c r="R694" s="139"/>
      <c r="S694" s="139"/>
      <c r="T694" s="139"/>
      <c r="U694" s="139"/>
      <c r="V694" s="139"/>
      <c r="W694" s="139"/>
      <c r="X694" s="139"/>
      <c r="Y694" s="139"/>
      <c r="Z694" s="139"/>
    </row>
    <row r="695">
      <c r="A695" s="139"/>
      <c r="B695" s="139"/>
      <c r="C695" s="139"/>
      <c r="D695" s="139"/>
      <c r="E695" s="139"/>
      <c r="F695" s="139"/>
      <c r="G695" s="139"/>
      <c r="H695" s="139"/>
      <c r="I695" s="139"/>
      <c r="J695" s="139"/>
      <c r="K695" s="139"/>
      <c r="L695" s="139"/>
      <c r="M695" s="139"/>
      <c r="N695" s="139"/>
      <c r="O695" s="139"/>
      <c r="P695" s="139"/>
      <c r="Q695" s="139"/>
      <c r="R695" s="139"/>
      <c r="S695" s="139"/>
      <c r="T695" s="139"/>
      <c r="U695" s="139"/>
      <c r="V695" s="139"/>
      <c r="W695" s="139"/>
      <c r="X695" s="139"/>
      <c r="Y695" s="139"/>
      <c r="Z695" s="139"/>
    </row>
    <row r="696">
      <c r="A696" s="139"/>
      <c r="B696" s="139"/>
      <c r="C696" s="139"/>
      <c r="D696" s="139"/>
      <c r="E696" s="139"/>
      <c r="F696" s="139"/>
      <c r="G696" s="139"/>
      <c r="H696" s="139"/>
      <c r="I696" s="139"/>
      <c r="J696" s="139"/>
      <c r="K696" s="139"/>
      <c r="L696" s="139"/>
      <c r="M696" s="139"/>
      <c r="N696" s="139"/>
      <c r="O696" s="139"/>
      <c r="P696" s="139"/>
      <c r="Q696" s="139"/>
      <c r="R696" s="139"/>
      <c r="S696" s="139"/>
      <c r="T696" s="139"/>
      <c r="U696" s="139"/>
      <c r="V696" s="139"/>
      <c r="W696" s="139"/>
      <c r="X696" s="139"/>
      <c r="Y696" s="139"/>
      <c r="Z696" s="139"/>
    </row>
    <row r="697">
      <c r="A697" s="139"/>
      <c r="B697" s="139"/>
      <c r="C697" s="139"/>
      <c r="D697" s="139"/>
      <c r="E697" s="139"/>
      <c r="F697" s="139"/>
      <c r="G697" s="139"/>
      <c r="H697" s="139"/>
      <c r="I697" s="139"/>
      <c r="J697" s="139"/>
      <c r="K697" s="139"/>
      <c r="L697" s="139"/>
      <c r="M697" s="139"/>
      <c r="N697" s="139"/>
      <c r="O697" s="139"/>
      <c r="P697" s="139"/>
      <c r="Q697" s="139"/>
      <c r="R697" s="139"/>
      <c r="S697" s="139"/>
      <c r="T697" s="139"/>
      <c r="U697" s="139"/>
      <c r="V697" s="139"/>
      <c r="W697" s="139"/>
      <c r="X697" s="139"/>
      <c r="Y697" s="139"/>
      <c r="Z697" s="139"/>
    </row>
    <row r="698">
      <c r="A698" s="139"/>
      <c r="B698" s="139"/>
      <c r="C698" s="139"/>
      <c r="D698" s="139"/>
      <c r="E698" s="139"/>
      <c r="F698" s="139"/>
      <c r="G698" s="139"/>
      <c r="H698" s="139"/>
      <c r="I698" s="139"/>
      <c r="J698" s="139"/>
      <c r="K698" s="139"/>
      <c r="L698" s="139"/>
      <c r="M698" s="139"/>
      <c r="N698" s="139"/>
      <c r="O698" s="139"/>
      <c r="P698" s="139"/>
      <c r="Q698" s="139"/>
      <c r="R698" s="139"/>
      <c r="S698" s="139"/>
      <c r="T698" s="139"/>
      <c r="U698" s="139"/>
      <c r="V698" s="139"/>
      <c r="W698" s="139"/>
      <c r="X698" s="139"/>
      <c r="Y698" s="139"/>
      <c r="Z698" s="139"/>
    </row>
    <row r="699">
      <c r="A699" s="139"/>
      <c r="B699" s="139"/>
      <c r="C699" s="139"/>
      <c r="D699" s="139"/>
      <c r="E699" s="139"/>
      <c r="F699" s="139"/>
      <c r="G699" s="139"/>
      <c r="H699" s="139"/>
      <c r="I699" s="139"/>
      <c r="J699" s="139"/>
      <c r="K699" s="139"/>
      <c r="L699" s="139"/>
      <c r="M699" s="139"/>
      <c r="N699" s="139"/>
      <c r="O699" s="139"/>
      <c r="P699" s="139"/>
      <c r="Q699" s="139"/>
      <c r="R699" s="139"/>
      <c r="S699" s="139"/>
      <c r="T699" s="139"/>
      <c r="U699" s="139"/>
      <c r="V699" s="139"/>
      <c r="W699" s="139"/>
      <c r="X699" s="139"/>
      <c r="Y699" s="139"/>
      <c r="Z699" s="139"/>
    </row>
    <row r="700">
      <c r="A700" s="139"/>
      <c r="B700" s="139"/>
      <c r="C700" s="139"/>
      <c r="D700" s="139"/>
      <c r="E700" s="139"/>
      <c r="F700" s="139"/>
      <c r="G700" s="139"/>
      <c r="H700" s="139"/>
      <c r="I700" s="139"/>
      <c r="J700" s="139"/>
      <c r="K700" s="139"/>
      <c r="L700" s="139"/>
      <c r="M700" s="139"/>
      <c r="N700" s="139"/>
      <c r="O700" s="139"/>
      <c r="P700" s="139"/>
      <c r="Q700" s="139"/>
      <c r="R700" s="139"/>
      <c r="S700" s="139"/>
      <c r="T700" s="139"/>
      <c r="U700" s="139"/>
      <c r="V700" s="139"/>
      <c r="W700" s="139"/>
      <c r="X700" s="139"/>
      <c r="Y700" s="139"/>
      <c r="Z700" s="139"/>
    </row>
    <row r="701">
      <c r="A701" s="139"/>
      <c r="B701" s="139"/>
      <c r="C701" s="139"/>
      <c r="D701" s="139"/>
      <c r="E701" s="139"/>
      <c r="F701" s="139"/>
      <c r="G701" s="139"/>
      <c r="H701" s="139"/>
      <c r="I701" s="139"/>
      <c r="J701" s="139"/>
      <c r="K701" s="139"/>
      <c r="L701" s="139"/>
      <c r="M701" s="139"/>
      <c r="N701" s="139"/>
      <c r="O701" s="139"/>
      <c r="P701" s="139"/>
      <c r="Q701" s="139"/>
      <c r="R701" s="139"/>
      <c r="S701" s="139"/>
      <c r="T701" s="139"/>
      <c r="U701" s="139"/>
      <c r="V701" s="139"/>
      <c r="W701" s="139"/>
      <c r="X701" s="139"/>
      <c r="Y701" s="139"/>
      <c r="Z701" s="139"/>
    </row>
    <row r="702">
      <c r="A702" s="139"/>
      <c r="B702" s="139"/>
      <c r="C702" s="139"/>
      <c r="D702" s="139"/>
      <c r="E702" s="139"/>
      <c r="F702" s="139"/>
      <c r="G702" s="139"/>
      <c r="H702" s="139"/>
      <c r="I702" s="139"/>
      <c r="J702" s="139"/>
      <c r="K702" s="139"/>
      <c r="L702" s="139"/>
      <c r="M702" s="139"/>
      <c r="N702" s="139"/>
      <c r="O702" s="139"/>
      <c r="P702" s="139"/>
      <c r="Q702" s="139"/>
      <c r="R702" s="139"/>
      <c r="S702" s="139"/>
      <c r="T702" s="139"/>
      <c r="U702" s="139"/>
      <c r="V702" s="139"/>
      <c r="W702" s="139"/>
      <c r="X702" s="139"/>
      <c r="Y702" s="139"/>
      <c r="Z702" s="139"/>
    </row>
    <row r="703">
      <c r="A703" s="139"/>
      <c r="B703" s="139"/>
      <c r="C703" s="139"/>
      <c r="D703" s="139"/>
      <c r="E703" s="139"/>
      <c r="F703" s="139"/>
      <c r="G703" s="139"/>
      <c r="H703" s="139"/>
      <c r="I703" s="139"/>
      <c r="J703" s="139"/>
      <c r="K703" s="139"/>
      <c r="L703" s="139"/>
      <c r="M703" s="139"/>
      <c r="N703" s="139"/>
      <c r="O703" s="139"/>
      <c r="P703" s="139"/>
      <c r="Q703" s="139"/>
      <c r="R703" s="139"/>
      <c r="S703" s="139"/>
      <c r="T703" s="139"/>
      <c r="U703" s="139"/>
      <c r="V703" s="139"/>
      <c r="W703" s="139"/>
      <c r="X703" s="139"/>
      <c r="Y703" s="139"/>
      <c r="Z703" s="139"/>
    </row>
    <row r="704">
      <c r="A704" s="139"/>
      <c r="B704" s="139"/>
      <c r="C704" s="139"/>
      <c r="D704" s="139"/>
      <c r="E704" s="139"/>
      <c r="F704" s="139"/>
      <c r="G704" s="139"/>
      <c r="H704" s="139"/>
      <c r="I704" s="139"/>
      <c r="J704" s="139"/>
      <c r="K704" s="139"/>
      <c r="L704" s="139"/>
      <c r="M704" s="139"/>
      <c r="N704" s="139"/>
      <c r="O704" s="139"/>
      <c r="P704" s="139"/>
      <c r="Q704" s="139"/>
      <c r="R704" s="139"/>
      <c r="S704" s="139"/>
      <c r="T704" s="139"/>
      <c r="U704" s="139"/>
      <c r="V704" s="139"/>
      <c r="W704" s="139"/>
      <c r="X704" s="139"/>
      <c r="Y704" s="139"/>
      <c r="Z704" s="139"/>
    </row>
    <row r="705">
      <c r="A705" s="139"/>
      <c r="B705" s="139"/>
      <c r="C705" s="139"/>
      <c r="D705" s="139"/>
      <c r="E705" s="139"/>
      <c r="F705" s="139"/>
      <c r="G705" s="139"/>
      <c r="H705" s="139"/>
      <c r="I705" s="139"/>
      <c r="J705" s="139"/>
      <c r="K705" s="139"/>
      <c r="L705" s="139"/>
      <c r="M705" s="139"/>
      <c r="N705" s="139"/>
      <c r="O705" s="139"/>
      <c r="P705" s="139"/>
      <c r="Q705" s="139"/>
      <c r="R705" s="139"/>
      <c r="S705" s="139"/>
      <c r="T705" s="139"/>
      <c r="U705" s="139"/>
      <c r="V705" s="139"/>
      <c r="W705" s="139"/>
      <c r="X705" s="139"/>
      <c r="Y705" s="139"/>
      <c r="Z705" s="139"/>
    </row>
    <row r="706">
      <c r="A706" s="139"/>
      <c r="B706" s="139"/>
      <c r="C706" s="139"/>
      <c r="D706" s="139"/>
      <c r="E706" s="139"/>
      <c r="F706" s="139"/>
      <c r="G706" s="139"/>
      <c r="H706" s="139"/>
      <c r="I706" s="139"/>
      <c r="J706" s="139"/>
      <c r="K706" s="139"/>
      <c r="L706" s="139"/>
      <c r="M706" s="139"/>
      <c r="N706" s="139"/>
      <c r="O706" s="139"/>
      <c r="P706" s="139"/>
      <c r="Q706" s="139"/>
      <c r="R706" s="139"/>
      <c r="S706" s="139"/>
      <c r="T706" s="139"/>
      <c r="U706" s="139"/>
      <c r="V706" s="139"/>
      <c r="W706" s="139"/>
      <c r="X706" s="139"/>
      <c r="Y706" s="139"/>
      <c r="Z706" s="139"/>
    </row>
    <row r="707">
      <c r="A707" s="139"/>
      <c r="B707" s="139"/>
      <c r="C707" s="139"/>
      <c r="D707" s="139"/>
      <c r="E707" s="139"/>
      <c r="F707" s="139"/>
      <c r="G707" s="139"/>
      <c r="H707" s="139"/>
      <c r="I707" s="139"/>
      <c r="J707" s="139"/>
      <c r="K707" s="139"/>
      <c r="L707" s="139"/>
      <c r="M707" s="139"/>
      <c r="N707" s="139"/>
      <c r="O707" s="139"/>
      <c r="P707" s="139"/>
      <c r="Q707" s="139"/>
      <c r="R707" s="139"/>
      <c r="S707" s="139"/>
      <c r="T707" s="139"/>
      <c r="U707" s="139"/>
      <c r="V707" s="139"/>
      <c r="W707" s="139"/>
      <c r="X707" s="139"/>
      <c r="Y707" s="139"/>
      <c r="Z707" s="139"/>
    </row>
    <row r="708">
      <c r="A708" s="139"/>
      <c r="B708" s="139"/>
      <c r="C708" s="139"/>
      <c r="D708" s="139"/>
      <c r="E708" s="139"/>
      <c r="F708" s="139"/>
      <c r="G708" s="139"/>
      <c r="H708" s="139"/>
      <c r="I708" s="139"/>
      <c r="J708" s="139"/>
      <c r="K708" s="139"/>
      <c r="L708" s="139"/>
      <c r="M708" s="139"/>
      <c r="N708" s="139"/>
      <c r="O708" s="139"/>
      <c r="P708" s="139"/>
      <c r="Q708" s="139"/>
      <c r="R708" s="139"/>
      <c r="S708" s="139"/>
      <c r="T708" s="139"/>
      <c r="U708" s="139"/>
      <c r="V708" s="139"/>
      <c r="W708" s="139"/>
      <c r="X708" s="139"/>
      <c r="Y708" s="139"/>
      <c r="Z708" s="139"/>
    </row>
    <row r="709">
      <c r="A709" s="139"/>
      <c r="B709" s="139"/>
      <c r="C709" s="139"/>
      <c r="D709" s="139"/>
      <c r="E709" s="139"/>
      <c r="F709" s="139"/>
      <c r="G709" s="139"/>
      <c r="H709" s="139"/>
      <c r="I709" s="139"/>
      <c r="J709" s="139"/>
      <c r="K709" s="139"/>
      <c r="L709" s="139"/>
      <c r="M709" s="139"/>
      <c r="N709" s="139"/>
      <c r="O709" s="139"/>
      <c r="P709" s="139"/>
      <c r="Q709" s="139"/>
      <c r="R709" s="139"/>
      <c r="S709" s="139"/>
      <c r="T709" s="139"/>
      <c r="U709" s="139"/>
      <c r="V709" s="139"/>
      <c r="W709" s="139"/>
      <c r="X709" s="139"/>
      <c r="Y709" s="139"/>
      <c r="Z709" s="139"/>
    </row>
    <row r="710">
      <c r="A710" s="139"/>
      <c r="B710" s="139"/>
      <c r="C710" s="139"/>
      <c r="D710" s="139"/>
      <c r="E710" s="139"/>
      <c r="F710" s="139"/>
      <c r="G710" s="139"/>
      <c r="H710" s="139"/>
      <c r="I710" s="139"/>
      <c r="J710" s="139"/>
      <c r="K710" s="139"/>
      <c r="L710" s="139"/>
      <c r="M710" s="139"/>
      <c r="N710" s="139"/>
      <c r="O710" s="139"/>
      <c r="P710" s="139"/>
      <c r="Q710" s="139"/>
      <c r="R710" s="139"/>
      <c r="S710" s="139"/>
      <c r="T710" s="139"/>
      <c r="U710" s="139"/>
      <c r="V710" s="139"/>
      <c r="W710" s="139"/>
      <c r="X710" s="139"/>
      <c r="Y710" s="139"/>
      <c r="Z710" s="139"/>
    </row>
    <row r="711">
      <c r="A711" s="139"/>
      <c r="B711" s="139"/>
      <c r="C711" s="139"/>
      <c r="D711" s="139"/>
      <c r="E711" s="139"/>
      <c r="F711" s="139"/>
      <c r="G711" s="139"/>
      <c r="H711" s="139"/>
      <c r="I711" s="139"/>
      <c r="J711" s="139"/>
      <c r="K711" s="139"/>
      <c r="L711" s="139"/>
      <c r="M711" s="139"/>
      <c r="N711" s="139"/>
      <c r="O711" s="139"/>
      <c r="P711" s="139"/>
      <c r="Q711" s="139"/>
      <c r="R711" s="139"/>
      <c r="S711" s="139"/>
      <c r="T711" s="139"/>
      <c r="U711" s="139"/>
      <c r="V711" s="139"/>
      <c r="W711" s="139"/>
      <c r="X711" s="139"/>
      <c r="Y711" s="139"/>
      <c r="Z711" s="139"/>
    </row>
    <row r="712">
      <c r="A712" s="139"/>
      <c r="B712" s="139"/>
      <c r="C712" s="139"/>
      <c r="D712" s="139"/>
      <c r="E712" s="139"/>
      <c r="F712" s="139"/>
      <c r="G712" s="139"/>
      <c r="H712" s="139"/>
      <c r="I712" s="139"/>
      <c r="J712" s="139"/>
      <c r="K712" s="139"/>
      <c r="L712" s="139"/>
      <c r="M712" s="139"/>
      <c r="N712" s="139"/>
      <c r="O712" s="139"/>
      <c r="P712" s="139"/>
      <c r="Q712" s="139"/>
      <c r="R712" s="139"/>
      <c r="S712" s="139"/>
      <c r="T712" s="139"/>
      <c r="U712" s="139"/>
      <c r="V712" s="139"/>
      <c r="W712" s="139"/>
      <c r="X712" s="139"/>
      <c r="Y712" s="139"/>
      <c r="Z712" s="139"/>
    </row>
    <row r="713">
      <c r="A713" s="139"/>
      <c r="B713" s="139"/>
      <c r="C713" s="139"/>
      <c r="D713" s="139"/>
      <c r="E713" s="139"/>
      <c r="F713" s="139"/>
      <c r="G713" s="139"/>
      <c r="H713" s="139"/>
      <c r="I713" s="139"/>
      <c r="J713" s="139"/>
      <c r="K713" s="139"/>
      <c r="L713" s="139"/>
      <c r="M713" s="139"/>
      <c r="N713" s="139"/>
      <c r="O713" s="139"/>
      <c r="P713" s="139"/>
      <c r="Q713" s="139"/>
      <c r="R713" s="139"/>
      <c r="S713" s="139"/>
      <c r="T713" s="139"/>
      <c r="U713" s="139"/>
      <c r="V713" s="139"/>
      <c r="W713" s="139"/>
      <c r="X713" s="139"/>
      <c r="Y713" s="139"/>
      <c r="Z713" s="139"/>
    </row>
    <row r="714">
      <c r="A714" s="139"/>
      <c r="B714" s="139"/>
      <c r="C714" s="139"/>
      <c r="D714" s="139"/>
      <c r="E714" s="139"/>
      <c r="F714" s="139"/>
      <c r="G714" s="139"/>
      <c r="H714" s="139"/>
      <c r="I714" s="139"/>
      <c r="J714" s="139"/>
      <c r="K714" s="139"/>
      <c r="L714" s="139"/>
      <c r="M714" s="139"/>
      <c r="N714" s="139"/>
      <c r="O714" s="139"/>
      <c r="P714" s="139"/>
      <c r="Q714" s="139"/>
      <c r="R714" s="139"/>
      <c r="S714" s="139"/>
      <c r="T714" s="139"/>
      <c r="U714" s="139"/>
      <c r="V714" s="139"/>
      <c r="W714" s="139"/>
      <c r="X714" s="139"/>
      <c r="Y714" s="139"/>
      <c r="Z714" s="139"/>
    </row>
    <row r="715">
      <c r="A715" s="139"/>
      <c r="B715" s="139"/>
      <c r="C715" s="139"/>
      <c r="D715" s="139"/>
      <c r="E715" s="139"/>
      <c r="F715" s="139"/>
      <c r="G715" s="139"/>
      <c r="H715" s="139"/>
      <c r="I715" s="139"/>
      <c r="J715" s="139"/>
      <c r="K715" s="139"/>
      <c r="L715" s="139"/>
      <c r="M715" s="139"/>
      <c r="N715" s="139"/>
      <c r="O715" s="139"/>
      <c r="P715" s="139"/>
      <c r="Q715" s="139"/>
      <c r="R715" s="139"/>
      <c r="S715" s="139"/>
      <c r="T715" s="139"/>
      <c r="U715" s="139"/>
      <c r="V715" s="139"/>
      <c r="W715" s="139"/>
      <c r="X715" s="139"/>
      <c r="Y715" s="139"/>
      <c r="Z715" s="139"/>
    </row>
    <row r="716">
      <c r="A716" s="139"/>
      <c r="B716" s="139"/>
      <c r="C716" s="139"/>
      <c r="D716" s="139"/>
      <c r="E716" s="139"/>
      <c r="F716" s="139"/>
      <c r="G716" s="139"/>
      <c r="H716" s="139"/>
      <c r="I716" s="139"/>
      <c r="J716" s="139"/>
      <c r="K716" s="139"/>
      <c r="L716" s="139"/>
      <c r="M716" s="139"/>
      <c r="N716" s="139"/>
      <c r="O716" s="139"/>
      <c r="P716" s="139"/>
      <c r="Q716" s="139"/>
      <c r="R716" s="139"/>
      <c r="S716" s="139"/>
      <c r="T716" s="139"/>
      <c r="U716" s="139"/>
      <c r="V716" s="139"/>
      <c r="W716" s="139"/>
      <c r="X716" s="139"/>
      <c r="Y716" s="139"/>
      <c r="Z716" s="139"/>
    </row>
    <row r="717">
      <c r="A717" s="139"/>
      <c r="B717" s="139"/>
      <c r="C717" s="139"/>
      <c r="D717" s="139"/>
      <c r="E717" s="139"/>
      <c r="F717" s="139"/>
      <c r="G717" s="139"/>
      <c r="H717" s="139"/>
      <c r="I717" s="139"/>
      <c r="J717" s="139"/>
      <c r="K717" s="139"/>
      <c r="L717" s="139"/>
      <c r="M717" s="139"/>
      <c r="N717" s="139"/>
      <c r="O717" s="139"/>
      <c r="P717" s="139"/>
      <c r="Q717" s="139"/>
      <c r="R717" s="139"/>
      <c r="S717" s="139"/>
      <c r="T717" s="139"/>
      <c r="U717" s="139"/>
      <c r="V717" s="139"/>
      <c r="W717" s="139"/>
      <c r="X717" s="139"/>
      <c r="Y717" s="139"/>
      <c r="Z717" s="139"/>
    </row>
    <row r="718">
      <c r="A718" s="139"/>
      <c r="B718" s="139"/>
      <c r="C718" s="139"/>
      <c r="D718" s="139"/>
      <c r="E718" s="139"/>
      <c r="F718" s="139"/>
      <c r="G718" s="139"/>
      <c r="H718" s="139"/>
      <c r="I718" s="139"/>
      <c r="J718" s="139"/>
      <c r="K718" s="139"/>
      <c r="L718" s="139"/>
      <c r="M718" s="139"/>
      <c r="N718" s="139"/>
      <c r="O718" s="139"/>
      <c r="P718" s="139"/>
      <c r="Q718" s="139"/>
      <c r="R718" s="139"/>
      <c r="S718" s="139"/>
      <c r="T718" s="139"/>
      <c r="U718" s="139"/>
      <c r="V718" s="139"/>
      <c r="W718" s="139"/>
      <c r="X718" s="139"/>
      <c r="Y718" s="139"/>
      <c r="Z718" s="139"/>
    </row>
    <row r="719">
      <c r="A719" s="139"/>
      <c r="B719" s="139"/>
      <c r="C719" s="139"/>
      <c r="D719" s="139"/>
      <c r="E719" s="139"/>
      <c r="F719" s="139"/>
      <c r="G719" s="139"/>
      <c r="H719" s="139"/>
      <c r="I719" s="139"/>
      <c r="J719" s="139"/>
      <c r="K719" s="139"/>
      <c r="L719" s="139"/>
      <c r="M719" s="139"/>
      <c r="N719" s="139"/>
      <c r="O719" s="139"/>
      <c r="P719" s="139"/>
      <c r="Q719" s="139"/>
      <c r="R719" s="139"/>
      <c r="S719" s="139"/>
      <c r="T719" s="139"/>
      <c r="U719" s="139"/>
      <c r="V719" s="139"/>
      <c r="W719" s="139"/>
      <c r="X719" s="139"/>
      <c r="Y719" s="139"/>
      <c r="Z719" s="139"/>
    </row>
    <row r="720">
      <c r="A720" s="139"/>
      <c r="B720" s="139"/>
      <c r="C720" s="139"/>
      <c r="D720" s="139"/>
      <c r="E720" s="139"/>
      <c r="F720" s="139"/>
      <c r="G720" s="139"/>
      <c r="H720" s="139"/>
      <c r="I720" s="139"/>
      <c r="J720" s="139"/>
      <c r="K720" s="139"/>
      <c r="L720" s="139"/>
      <c r="M720" s="139"/>
      <c r="N720" s="139"/>
      <c r="O720" s="139"/>
      <c r="P720" s="139"/>
      <c r="Q720" s="139"/>
      <c r="R720" s="139"/>
      <c r="S720" s="139"/>
      <c r="T720" s="139"/>
      <c r="U720" s="139"/>
      <c r="V720" s="139"/>
      <c r="W720" s="139"/>
      <c r="X720" s="139"/>
      <c r="Y720" s="139"/>
      <c r="Z720" s="139"/>
    </row>
    <row r="721">
      <c r="A721" s="139"/>
      <c r="B721" s="139"/>
      <c r="C721" s="139"/>
      <c r="D721" s="139"/>
      <c r="E721" s="139"/>
      <c r="F721" s="139"/>
      <c r="G721" s="139"/>
      <c r="H721" s="139"/>
      <c r="I721" s="139"/>
      <c r="J721" s="139"/>
      <c r="K721" s="139"/>
      <c r="L721" s="139"/>
      <c r="M721" s="139"/>
      <c r="N721" s="139"/>
      <c r="O721" s="139"/>
      <c r="P721" s="139"/>
      <c r="Q721" s="139"/>
      <c r="R721" s="139"/>
      <c r="S721" s="139"/>
      <c r="T721" s="139"/>
      <c r="U721" s="139"/>
      <c r="V721" s="139"/>
      <c r="W721" s="139"/>
      <c r="X721" s="139"/>
      <c r="Y721" s="139"/>
      <c r="Z721" s="139"/>
    </row>
    <row r="722">
      <c r="A722" s="139"/>
      <c r="B722" s="139"/>
      <c r="C722" s="139"/>
      <c r="D722" s="139"/>
      <c r="E722" s="139"/>
      <c r="F722" s="139"/>
      <c r="G722" s="139"/>
      <c r="H722" s="139"/>
      <c r="I722" s="139"/>
      <c r="J722" s="139"/>
      <c r="K722" s="139"/>
      <c r="L722" s="139"/>
      <c r="M722" s="139"/>
      <c r="N722" s="139"/>
      <c r="O722" s="139"/>
      <c r="P722" s="139"/>
      <c r="Q722" s="139"/>
      <c r="R722" s="139"/>
      <c r="S722" s="139"/>
      <c r="T722" s="139"/>
      <c r="U722" s="139"/>
      <c r="V722" s="139"/>
      <c r="W722" s="139"/>
      <c r="X722" s="139"/>
      <c r="Y722" s="139"/>
      <c r="Z722" s="139"/>
    </row>
    <row r="723">
      <c r="A723" s="139"/>
      <c r="B723" s="139"/>
      <c r="C723" s="139"/>
      <c r="D723" s="139"/>
      <c r="E723" s="139"/>
      <c r="F723" s="139"/>
      <c r="G723" s="139"/>
      <c r="H723" s="139"/>
      <c r="I723" s="139"/>
      <c r="J723" s="139"/>
      <c r="K723" s="139"/>
      <c r="L723" s="139"/>
      <c r="M723" s="139"/>
      <c r="N723" s="139"/>
      <c r="O723" s="139"/>
      <c r="P723" s="139"/>
      <c r="Q723" s="139"/>
      <c r="R723" s="139"/>
      <c r="S723" s="139"/>
      <c r="T723" s="139"/>
      <c r="U723" s="139"/>
      <c r="V723" s="139"/>
      <c r="W723" s="139"/>
      <c r="X723" s="139"/>
      <c r="Y723" s="139"/>
      <c r="Z723" s="139"/>
    </row>
    <row r="724">
      <c r="A724" s="139"/>
      <c r="B724" s="139"/>
      <c r="C724" s="139"/>
      <c r="D724" s="139"/>
      <c r="E724" s="139"/>
      <c r="F724" s="139"/>
      <c r="G724" s="139"/>
      <c r="H724" s="139"/>
      <c r="I724" s="139"/>
      <c r="J724" s="139"/>
      <c r="K724" s="139"/>
      <c r="L724" s="139"/>
      <c r="M724" s="139"/>
      <c r="N724" s="139"/>
      <c r="O724" s="139"/>
      <c r="P724" s="139"/>
      <c r="Q724" s="139"/>
      <c r="R724" s="139"/>
      <c r="S724" s="139"/>
      <c r="T724" s="139"/>
      <c r="U724" s="139"/>
      <c r="V724" s="139"/>
      <c r="W724" s="139"/>
      <c r="X724" s="139"/>
      <c r="Y724" s="139"/>
      <c r="Z724" s="139"/>
    </row>
    <row r="725">
      <c r="A725" s="139"/>
      <c r="B725" s="139"/>
      <c r="C725" s="139"/>
      <c r="D725" s="139"/>
      <c r="E725" s="139"/>
      <c r="F725" s="139"/>
      <c r="G725" s="139"/>
      <c r="H725" s="139"/>
      <c r="I725" s="139"/>
      <c r="J725" s="139"/>
      <c r="K725" s="139"/>
      <c r="L725" s="139"/>
      <c r="M725" s="139"/>
      <c r="N725" s="139"/>
      <c r="O725" s="139"/>
      <c r="P725" s="139"/>
      <c r="Q725" s="139"/>
      <c r="R725" s="139"/>
      <c r="S725" s="139"/>
      <c r="T725" s="139"/>
      <c r="U725" s="139"/>
      <c r="V725" s="139"/>
      <c r="W725" s="139"/>
      <c r="X725" s="139"/>
      <c r="Y725" s="139"/>
      <c r="Z725" s="139"/>
    </row>
    <row r="726">
      <c r="A726" s="139"/>
      <c r="B726" s="139"/>
      <c r="C726" s="139"/>
      <c r="D726" s="139"/>
      <c r="E726" s="139"/>
      <c r="F726" s="139"/>
      <c r="G726" s="139"/>
      <c r="H726" s="139"/>
      <c r="I726" s="139"/>
      <c r="J726" s="139"/>
      <c r="K726" s="139"/>
      <c r="L726" s="139"/>
      <c r="M726" s="139"/>
      <c r="N726" s="139"/>
      <c r="O726" s="139"/>
      <c r="P726" s="139"/>
      <c r="Q726" s="139"/>
      <c r="R726" s="139"/>
      <c r="S726" s="139"/>
      <c r="T726" s="139"/>
      <c r="U726" s="139"/>
      <c r="V726" s="139"/>
      <c r="W726" s="139"/>
      <c r="X726" s="139"/>
      <c r="Y726" s="139"/>
      <c r="Z726" s="139"/>
    </row>
    <row r="727">
      <c r="A727" s="139"/>
      <c r="B727" s="139"/>
      <c r="C727" s="139"/>
      <c r="D727" s="139"/>
      <c r="E727" s="139"/>
      <c r="F727" s="139"/>
      <c r="G727" s="139"/>
      <c r="H727" s="139"/>
      <c r="I727" s="139"/>
      <c r="J727" s="139"/>
      <c r="K727" s="139"/>
      <c r="L727" s="139"/>
      <c r="M727" s="139"/>
      <c r="N727" s="139"/>
      <c r="O727" s="139"/>
      <c r="P727" s="139"/>
      <c r="Q727" s="139"/>
      <c r="R727" s="139"/>
      <c r="S727" s="139"/>
      <c r="T727" s="139"/>
      <c r="U727" s="139"/>
      <c r="V727" s="139"/>
      <c r="W727" s="139"/>
      <c r="X727" s="139"/>
      <c r="Y727" s="139"/>
      <c r="Z727" s="139"/>
    </row>
    <row r="728">
      <c r="A728" s="139"/>
      <c r="B728" s="139"/>
      <c r="C728" s="139"/>
      <c r="D728" s="139"/>
      <c r="E728" s="139"/>
      <c r="F728" s="139"/>
      <c r="G728" s="139"/>
      <c r="H728" s="139"/>
      <c r="I728" s="139"/>
      <c r="J728" s="139"/>
      <c r="K728" s="139"/>
      <c r="L728" s="139"/>
      <c r="M728" s="139"/>
      <c r="N728" s="139"/>
      <c r="O728" s="139"/>
      <c r="P728" s="139"/>
      <c r="Q728" s="139"/>
      <c r="R728" s="139"/>
      <c r="S728" s="139"/>
      <c r="T728" s="139"/>
      <c r="U728" s="139"/>
      <c r="V728" s="139"/>
      <c r="W728" s="139"/>
      <c r="X728" s="139"/>
      <c r="Y728" s="139"/>
      <c r="Z728" s="139"/>
    </row>
    <row r="729">
      <c r="A729" s="139"/>
      <c r="B729" s="139"/>
      <c r="C729" s="139"/>
      <c r="D729" s="139"/>
      <c r="E729" s="139"/>
      <c r="F729" s="139"/>
      <c r="G729" s="139"/>
      <c r="H729" s="139"/>
      <c r="I729" s="139"/>
      <c r="J729" s="139"/>
      <c r="K729" s="139"/>
      <c r="L729" s="139"/>
      <c r="M729" s="139"/>
      <c r="N729" s="139"/>
      <c r="O729" s="139"/>
      <c r="P729" s="139"/>
      <c r="Q729" s="139"/>
      <c r="R729" s="139"/>
      <c r="S729" s="139"/>
      <c r="T729" s="139"/>
      <c r="U729" s="139"/>
      <c r="V729" s="139"/>
      <c r="W729" s="139"/>
      <c r="X729" s="139"/>
      <c r="Y729" s="139"/>
      <c r="Z729" s="139"/>
    </row>
    <row r="730">
      <c r="A730" s="139"/>
      <c r="B730" s="139"/>
      <c r="C730" s="139"/>
      <c r="D730" s="139"/>
      <c r="E730" s="139"/>
      <c r="F730" s="139"/>
      <c r="G730" s="139"/>
      <c r="H730" s="139"/>
      <c r="I730" s="139"/>
      <c r="J730" s="139"/>
      <c r="K730" s="139"/>
      <c r="L730" s="139"/>
      <c r="M730" s="139"/>
      <c r="N730" s="139"/>
      <c r="O730" s="139"/>
      <c r="P730" s="139"/>
      <c r="Q730" s="139"/>
      <c r="R730" s="139"/>
      <c r="S730" s="139"/>
      <c r="T730" s="139"/>
      <c r="U730" s="139"/>
      <c r="V730" s="139"/>
      <c r="W730" s="139"/>
      <c r="X730" s="139"/>
      <c r="Y730" s="139"/>
      <c r="Z730" s="139"/>
    </row>
    <row r="731">
      <c r="A731" s="139"/>
      <c r="B731" s="139"/>
      <c r="C731" s="139"/>
      <c r="D731" s="139"/>
      <c r="E731" s="139"/>
      <c r="F731" s="139"/>
      <c r="G731" s="139"/>
      <c r="H731" s="139"/>
      <c r="I731" s="139"/>
      <c r="J731" s="139"/>
      <c r="K731" s="139"/>
      <c r="L731" s="139"/>
      <c r="M731" s="139"/>
      <c r="N731" s="139"/>
      <c r="O731" s="139"/>
      <c r="P731" s="139"/>
      <c r="Q731" s="139"/>
      <c r="R731" s="139"/>
      <c r="S731" s="139"/>
      <c r="T731" s="139"/>
      <c r="U731" s="139"/>
      <c r="V731" s="139"/>
      <c r="W731" s="139"/>
      <c r="X731" s="139"/>
      <c r="Y731" s="139"/>
      <c r="Z731" s="139"/>
    </row>
    <row r="732">
      <c r="A732" s="139"/>
      <c r="B732" s="139"/>
      <c r="C732" s="139"/>
      <c r="D732" s="139"/>
      <c r="E732" s="139"/>
      <c r="F732" s="139"/>
      <c r="G732" s="139"/>
      <c r="H732" s="139"/>
      <c r="I732" s="139"/>
      <c r="J732" s="139"/>
      <c r="K732" s="139"/>
      <c r="L732" s="139"/>
      <c r="M732" s="139"/>
      <c r="N732" s="139"/>
      <c r="O732" s="139"/>
      <c r="P732" s="139"/>
      <c r="Q732" s="139"/>
      <c r="R732" s="139"/>
      <c r="S732" s="139"/>
      <c r="T732" s="139"/>
      <c r="U732" s="139"/>
      <c r="V732" s="139"/>
      <c r="W732" s="139"/>
      <c r="X732" s="139"/>
      <c r="Y732" s="139"/>
      <c r="Z732" s="139"/>
    </row>
    <row r="733">
      <c r="A733" s="139"/>
      <c r="B733" s="139"/>
      <c r="C733" s="139"/>
      <c r="D733" s="139"/>
      <c r="E733" s="139"/>
      <c r="F733" s="139"/>
      <c r="G733" s="139"/>
      <c r="H733" s="139"/>
      <c r="I733" s="139"/>
      <c r="J733" s="139"/>
      <c r="K733" s="139"/>
      <c r="L733" s="139"/>
      <c r="M733" s="139"/>
      <c r="N733" s="139"/>
      <c r="O733" s="139"/>
      <c r="P733" s="139"/>
      <c r="Q733" s="139"/>
      <c r="R733" s="139"/>
      <c r="S733" s="139"/>
      <c r="T733" s="139"/>
      <c r="U733" s="139"/>
      <c r="V733" s="139"/>
      <c r="W733" s="139"/>
      <c r="X733" s="139"/>
      <c r="Y733" s="139"/>
      <c r="Z733" s="139"/>
    </row>
    <row r="734">
      <c r="A734" s="139"/>
      <c r="B734" s="139"/>
      <c r="C734" s="139"/>
      <c r="D734" s="139"/>
      <c r="E734" s="139"/>
      <c r="F734" s="139"/>
      <c r="G734" s="139"/>
      <c r="H734" s="139"/>
      <c r="I734" s="139"/>
      <c r="J734" s="139"/>
      <c r="K734" s="139"/>
      <c r="L734" s="139"/>
      <c r="M734" s="139"/>
      <c r="N734" s="139"/>
      <c r="O734" s="139"/>
      <c r="P734" s="139"/>
      <c r="Q734" s="139"/>
      <c r="R734" s="139"/>
      <c r="S734" s="139"/>
      <c r="T734" s="139"/>
      <c r="U734" s="139"/>
      <c r="V734" s="139"/>
      <c r="W734" s="139"/>
      <c r="X734" s="139"/>
      <c r="Y734" s="139"/>
      <c r="Z734" s="139"/>
    </row>
    <row r="735">
      <c r="A735" s="139"/>
      <c r="B735" s="139"/>
      <c r="C735" s="139"/>
      <c r="D735" s="139"/>
      <c r="E735" s="139"/>
      <c r="F735" s="139"/>
      <c r="G735" s="139"/>
      <c r="H735" s="139"/>
      <c r="I735" s="139"/>
      <c r="J735" s="139"/>
      <c r="K735" s="139"/>
      <c r="L735" s="139"/>
      <c r="M735" s="139"/>
      <c r="N735" s="139"/>
      <c r="O735" s="139"/>
      <c r="P735" s="139"/>
      <c r="Q735" s="139"/>
      <c r="R735" s="139"/>
      <c r="S735" s="139"/>
      <c r="T735" s="139"/>
      <c r="U735" s="139"/>
      <c r="V735" s="139"/>
      <c r="W735" s="139"/>
      <c r="X735" s="139"/>
      <c r="Y735" s="139"/>
      <c r="Z735" s="139"/>
    </row>
    <row r="736">
      <c r="A736" s="139"/>
      <c r="B736" s="139"/>
      <c r="C736" s="139"/>
      <c r="D736" s="139"/>
      <c r="E736" s="139"/>
      <c r="F736" s="139"/>
      <c r="G736" s="139"/>
      <c r="H736" s="139"/>
      <c r="I736" s="139"/>
      <c r="J736" s="139"/>
      <c r="K736" s="139"/>
      <c r="L736" s="139"/>
      <c r="M736" s="139"/>
      <c r="N736" s="139"/>
      <c r="O736" s="139"/>
      <c r="P736" s="139"/>
      <c r="Q736" s="139"/>
      <c r="R736" s="139"/>
      <c r="S736" s="139"/>
      <c r="T736" s="139"/>
      <c r="U736" s="139"/>
      <c r="V736" s="139"/>
      <c r="W736" s="139"/>
      <c r="X736" s="139"/>
      <c r="Y736" s="139"/>
      <c r="Z736" s="139"/>
    </row>
    <row r="737">
      <c r="A737" s="139"/>
      <c r="B737" s="139"/>
      <c r="C737" s="139"/>
      <c r="D737" s="139"/>
      <c r="E737" s="139"/>
      <c r="F737" s="139"/>
      <c r="G737" s="139"/>
      <c r="H737" s="139"/>
      <c r="I737" s="139"/>
      <c r="J737" s="139"/>
      <c r="K737" s="139"/>
      <c r="L737" s="139"/>
      <c r="M737" s="139"/>
      <c r="N737" s="139"/>
      <c r="O737" s="139"/>
      <c r="P737" s="139"/>
      <c r="Q737" s="139"/>
      <c r="R737" s="139"/>
      <c r="S737" s="139"/>
      <c r="T737" s="139"/>
      <c r="U737" s="139"/>
      <c r="V737" s="139"/>
      <c r="W737" s="139"/>
      <c r="X737" s="139"/>
      <c r="Y737" s="139"/>
      <c r="Z737" s="139"/>
    </row>
    <row r="738">
      <c r="A738" s="139"/>
      <c r="B738" s="139"/>
      <c r="C738" s="139"/>
      <c r="D738" s="139"/>
      <c r="E738" s="139"/>
      <c r="F738" s="139"/>
      <c r="G738" s="139"/>
      <c r="H738" s="139"/>
      <c r="I738" s="139"/>
      <c r="J738" s="139"/>
      <c r="K738" s="139"/>
      <c r="L738" s="139"/>
      <c r="M738" s="139"/>
      <c r="N738" s="139"/>
      <c r="O738" s="139"/>
      <c r="P738" s="139"/>
      <c r="Q738" s="139"/>
      <c r="R738" s="139"/>
      <c r="S738" s="139"/>
      <c r="T738" s="139"/>
      <c r="U738" s="139"/>
      <c r="V738" s="139"/>
      <c r="W738" s="139"/>
      <c r="X738" s="139"/>
      <c r="Y738" s="139"/>
      <c r="Z738" s="139"/>
    </row>
    <row r="739">
      <c r="A739" s="139"/>
      <c r="B739" s="139"/>
      <c r="C739" s="139"/>
      <c r="D739" s="139"/>
      <c r="E739" s="139"/>
      <c r="F739" s="139"/>
      <c r="G739" s="139"/>
      <c r="H739" s="139"/>
      <c r="I739" s="139"/>
      <c r="J739" s="139"/>
      <c r="K739" s="139"/>
      <c r="L739" s="139"/>
      <c r="M739" s="139"/>
      <c r="N739" s="139"/>
      <c r="O739" s="139"/>
      <c r="P739" s="139"/>
      <c r="Q739" s="139"/>
      <c r="R739" s="139"/>
      <c r="S739" s="139"/>
      <c r="T739" s="139"/>
      <c r="U739" s="139"/>
      <c r="V739" s="139"/>
      <c r="W739" s="139"/>
      <c r="X739" s="139"/>
      <c r="Y739" s="139"/>
      <c r="Z739" s="139"/>
    </row>
    <row r="740">
      <c r="A740" s="139"/>
      <c r="B740" s="139"/>
      <c r="C740" s="139"/>
      <c r="D740" s="139"/>
      <c r="E740" s="139"/>
      <c r="F740" s="139"/>
      <c r="G740" s="139"/>
      <c r="H740" s="139"/>
      <c r="I740" s="139"/>
      <c r="J740" s="139"/>
      <c r="K740" s="139"/>
      <c r="L740" s="139"/>
      <c r="M740" s="139"/>
      <c r="N740" s="139"/>
      <c r="O740" s="139"/>
      <c r="P740" s="139"/>
      <c r="Q740" s="139"/>
      <c r="R740" s="139"/>
      <c r="S740" s="139"/>
      <c r="T740" s="139"/>
      <c r="U740" s="139"/>
      <c r="V740" s="139"/>
      <c r="W740" s="139"/>
      <c r="X740" s="139"/>
      <c r="Y740" s="139"/>
      <c r="Z740" s="139"/>
    </row>
    <row r="741">
      <c r="A741" s="139"/>
      <c r="B741" s="139"/>
      <c r="C741" s="139"/>
      <c r="D741" s="139"/>
      <c r="E741" s="139"/>
      <c r="F741" s="139"/>
      <c r="G741" s="139"/>
      <c r="H741" s="139"/>
      <c r="I741" s="139"/>
      <c r="J741" s="139"/>
      <c r="K741" s="139"/>
      <c r="L741" s="139"/>
      <c r="M741" s="139"/>
      <c r="N741" s="139"/>
      <c r="O741" s="139"/>
      <c r="P741" s="139"/>
      <c r="Q741" s="139"/>
      <c r="R741" s="139"/>
      <c r="S741" s="139"/>
      <c r="T741" s="139"/>
      <c r="U741" s="139"/>
      <c r="V741" s="139"/>
      <c r="W741" s="139"/>
      <c r="X741" s="139"/>
      <c r="Y741" s="139"/>
      <c r="Z741" s="139"/>
    </row>
    <row r="742">
      <c r="A742" s="139"/>
      <c r="B742" s="139"/>
      <c r="C742" s="139"/>
      <c r="D742" s="139"/>
      <c r="E742" s="139"/>
      <c r="F742" s="139"/>
      <c r="G742" s="139"/>
      <c r="H742" s="139"/>
      <c r="I742" s="139"/>
      <c r="J742" s="139"/>
      <c r="K742" s="139"/>
      <c r="L742" s="139"/>
      <c r="M742" s="139"/>
      <c r="N742" s="139"/>
      <c r="O742" s="139"/>
      <c r="P742" s="139"/>
      <c r="Q742" s="139"/>
      <c r="R742" s="139"/>
      <c r="S742" s="139"/>
      <c r="T742" s="139"/>
      <c r="U742" s="139"/>
      <c r="V742" s="139"/>
      <c r="W742" s="139"/>
      <c r="X742" s="139"/>
      <c r="Y742" s="139"/>
      <c r="Z742" s="139"/>
    </row>
    <row r="743">
      <c r="A743" s="139"/>
      <c r="B743" s="139"/>
      <c r="C743" s="139"/>
      <c r="D743" s="139"/>
      <c r="E743" s="139"/>
      <c r="F743" s="139"/>
      <c r="G743" s="139"/>
      <c r="H743" s="139"/>
      <c r="I743" s="139"/>
      <c r="J743" s="139"/>
      <c r="K743" s="139"/>
      <c r="L743" s="139"/>
      <c r="M743" s="139"/>
      <c r="N743" s="139"/>
      <c r="O743" s="139"/>
      <c r="P743" s="139"/>
      <c r="Q743" s="139"/>
      <c r="R743" s="139"/>
      <c r="S743" s="139"/>
      <c r="T743" s="139"/>
      <c r="U743" s="139"/>
      <c r="V743" s="139"/>
      <c r="W743" s="139"/>
      <c r="X743" s="139"/>
      <c r="Y743" s="139"/>
      <c r="Z743" s="139"/>
    </row>
    <row r="744">
      <c r="A744" s="139"/>
      <c r="B744" s="139"/>
      <c r="C744" s="139"/>
      <c r="D744" s="139"/>
      <c r="E744" s="139"/>
      <c r="F744" s="139"/>
      <c r="G744" s="139"/>
      <c r="H744" s="139"/>
      <c r="I744" s="139"/>
      <c r="J744" s="139"/>
      <c r="K744" s="139"/>
      <c r="L744" s="139"/>
      <c r="M744" s="139"/>
      <c r="N744" s="139"/>
      <c r="O744" s="139"/>
      <c r="P744" s="139"/>
      <c r="Q744" s="139"/>
      <c r="R744" s="139"/>
      <c r="S744" s="139"/>
      <c r="T744" s="139"/>
      <c r="U744" s="139"/>
      <c r="V744" s="139"/>
      <c r="W744" s="139"/>
      <c r="X744" s="139"/>
      <c r="Y744" s="139"/>
      <c r="Z744" s="139"/>
    </row>
    <row r="745">
      <c r="A745" s="139"/>
      <c r="B745" s="139"/>
      <c r="C745" s="139"/>
      <c r="D745" s="139"/>
      <c r="E745" s="139"/>
      <c r="F745" s="139"/>
      <c r="G745" s="139"/>
      <c r="H745" s="139"/>
      <c r="I745" s="139"/>
      <c r="J745" s="139"/>
      <c r="K745" s="139"/>
      <c r="L745" s="139"/>
      <c r="M745" s="139"/>
      <c r="N745" s="139"/>
      <c r="O745" s="139"/>
      <c r="P745" s="139"/>
      <c r="Q745" s="139"/>
      <c r="R745" s="139"/>
      <c r="S745" s="139"/>
      <c r="T745" s="139"/>
      <c r="U745" s="139"/>
      <c r="V745" s="139"/>
      <c r="W745" s="139"/>
      <c r="X745" s="139"/>
      <c r="Y745" s="139"/>
      <c r="Z745" s="139"/>
    </row>
    <row r="746">
      <c r="A746" s="139"/>
      <c r="B746" s="139"/>
      <c r="C746" s="139"/>
      <c r="D746" s="139"/>
      <c r="E746" s="139"/>
      <c r="F746" s="139"/>
      <c r="G746" s="139"/>
      <c r="H746" s="139"/>
      <c r="I746" s="139"/>
      <c r="J746" s="139"/>
      <c r="K746" s="139"/>
      <c r="L746" s="139"/>
      <c r="M746" s="139"/>
      <c r="N746" s="139"/>
      <c r="O746" s="139"/>
      <c r="P746" s="139"/>
      <c r="Q746" s="139"/>
      <c r="R746" s="139"/>
      <c r="S746" s="139"/>
      <c r="T746" s="139"/>
      <c r="U746" s="139"/>
      <c r="V746" s="139"/>
      <c r="W746" s="139"/>
      <c r="X746" s="139"/>
      <c r="Y746" s="139"/>
      <c r="Z746" s="139"/>
    </row>
    <row r="747">
      <c r="A747" s="139"/>
      <c r="B747" s="139"/>
      <c r="C747" s="139"/>
      <c r="D747" s="139"/>
      <c r="E747" s="139"/>
      <c r="F747" s="139"/>
      <c r="G747" s="139"/>
      <c r="H747" s="139"/>
      <c r="I747" s="139"/>
      <c r="J747" s="139"/>
      <c r="K747" s="139"/>
      <c r="L747" s="139"/>
      <c r="M747" s="139"/>
      <c r="N747" s="139"/>
      <c r="O747" s="139"/>
      <c r="P747" s="139"/>
      <c r="Q747" s="139"/>
      <c r="R747" s="139"/>
      <c r="S747" s="139"/>
      <c r="T747" s="139"/>
      <c r="U747" s="139"/>
      <c r="V747" s="139"/>
      <c r="W747" s="139"/>
      <c r="X747" s="139"/>
      <c r="Y747" s="139"/>
      <c r="Z747" s="139"/>
    </row>
    <row r="748">
      <c r="A748" s="139"/>
      <c r="B748" s="139"/>
      <c r="C748" s="139"/>
      <c r="D748" s="139"/>
      <c r="E748" s="139"/>
      <c r="F748" s="139"/>
      <c r="G748" s="139"/>
      <c r="H748" s="139"/>
      <c r="I748" s="139"/>
      <c r="J748" s="139"/>
      <c r="K748" s="139"/>
      <c r="L748" s="139"/>
      <c r="M748" s="139"/>
      <c r="N748" s="139"/>
      <c r="O748" s="139"/>
      <c r="P748" s="139"/>
      <c r="Q748" s="139"/>
      <c r="R748" s="139"/>
      <c r="S748" s="139"/>
      <c r="T748" s="139"/>
      <c r="U748" s="139"/>
      <c r="V748" s="139"/>
      <c r="W748" s="139"/>
      <c r="X748" s="139"/>
      <c r="Y748" s="139"/>
      <c r="Z748" s="139"/>
    </row>
    <row r="749">
      <c r="A749" s="139"/>
      <c r="B749" s="139"/>
      <c r="C749" s="139"/>
      <c r="D749" s="139"/>
      <c r="E749" s="139"/>
      <c r="F749" s="139"/>
      <c r="G749" s="139"/>
      <c r="H749" s="139"/>
      <c r="I749" s="139"/>
      <c r="J749" s="139"/>
      <c r="K749" s="139"/>
      <c r="L749" s="139"/>
      <c r="M749" s="139"/>
      <c r="N749" s="139"/>
      <c r="O749" s="139"/>
      <c r="P749" s="139"/>
      <c r="Q749" s="139"/>
      <c r="R749" s="139"/>
      <c r="S749" s="139"/>
      <c r="T749" s="139"/>
      <c r="U749" s="139"/>
      <c r="V749" s="139"/>
      <c r="W749" s="139"/>
      <c r="X749" s="139"/>
      <c r="Y749" s="139"/>
      <c r="Z749" s="139"/>
    </row>
    <row r="750">
      <c r="A750" s="139"/>
      <c r="B750" s="139"/>
      <c r="C750" s="139"/>
      <c r="D750" s="139"/>
      <c r="E750" s="139"/>
      <c r="F750" s="139"/>
      <c r="G750" s="139"/>
      <c r="H750" s="139"/>
      <c r="I750" s="139"/>
      <c r="J750" s="139"/>
      <c r="K750" s="139"/>
      <c r="L750" s="139"/>
      <c r="M750" s="139"/>
      <c r="N750" s="139"/>
      <c r="O750" s="139"/>
      <c r="P750" s="139"/>
      <c r="Q750" s="139"/>
      <c r="R750" s="139"/>
      <c r="S750" s="139"/>
      <c r="T750" s="139"/>
      <c r="U750" s="139"/>
      <c r="V750" s="139"/>
      <c r="W750" s="139"/>
      <c r="X750" s="139"/>
      <c r="Y750" s="139"/>
      <c r="Z750" s="139"/>
    </row>
    <row r="751">
      <c r="A751" s="139"/>
      <c r="B751" s="139"/>
      <c r="C751" s="139"/>
      <c r="D751" s="139"/>
      <c r="E751" s="139"/>
      <c r="F751" s="139"/>
      <c r="G751" s="139"/>
      <c r="H751" s="139"/>
      <c r="I751" s="139"/>
      <c r="J751" s="139"/>
      <c r="K751" s="139"/>
      <c r="L751" s="139"/>
      <c r="M751" s="139"/>
      <c r="N751" s="139"/>
      <c r="O751" s="139"/>
      <c r="P751" s="139"/>
      <c r="Q751" s="139"/>
      <c r="R751" s="139"/>
      <c r="S751" s="139"/>
      <c r="T751" s="139"/>
      <c r="U751" s="139"/>
      <c r="V751" s="139"/>
      <c r="W751" s="139"/>
      <c r="X751" s="139"/>
      <c r="Y751" s="139"/>
      <c r="Z751" s="139"/>
    </row>
    <row r="752">
      <c r="A752" s="139"/>
      <c r="B752" s="139"/>
      <c r="C752" s="139"/>
      <c r="D752" s="139"/>
      <c r="E752" s="139"/>
      <c r="F752" s="139"/>
      <c r="G752" s="139"/>
      <c r="H752" s="139"/>
      <c r="I752" s="139"/>
      <c r="J752" s="139"/>
      <c r="K752" s="139"/>
      <c r="L752" s="139"/>
      <c r="M752" s="139"/>
      <c r="N752" s="139"/>
      <c r="O752" s="139"/>
      <c r="P752" s="139"/>
      <c r="Q752" s="139"/>
      <c r="R752" s="139"/>
      <c r="S752" s="139"/>
      <c r="T752" s="139"/>
      <c r="U752" s="139"/>
      <c r="V752" s="139"/>
      <c r="W752" s="139"/>
      <c r="X752" s="139"/>
      <c r="Y752" s="139"/>
      <c r="Z752" s="139"/>
    </row>
    <row r="753">
      <c r="A753" s="139"/>
      <c r="B753" s="139"/>
      <c r="C753" s="139"/>
      <c r="D753" s="139"/>
      <c r="E753" s="139"/>
      <c r="F753" s="139"/>
      <c r="G753" s="139"/>
      <c r="H753" s="139"/>
      <c r="I753" s="139"/>
      <c r="J753" s="139"/>
      <c r="K753" s="139"/>
      <c r="L753" s="139"/>
      <c r="M753" s="139"/>
      <c r="N753" s="139"/>
      <c r="O753" s="139"/>
      <c r="P753" s="139"/>
      <c r="Q753" s="139"/>
      <c r="R753" s="139"/>
      <c r="S753" s="139"/>
      <c r="T753" s="139"/>
      <c r="U753" s="139"/>
      <c r="V753" s="139"/>
      <c r="W753" s="139"/>
      <c r="X753" s="139"/>
      <c r="Y753" s="139"/>
      <c r="Z753" s="139"/>
    </row>
    <row r="754">
      <c r="A754" s="139"/>
      <c r="B754" s="139"/>
      <c r="C754" s="139"/>
      <c r="D754" s="139"/>
      <c r="E754" s="139"/>
      <c r="F754" s="139"/>
      <c r="G754" s="139"/>
      <c r="H754" s="139"/>
      <c r="I754" s="139"/>
      <c r="J754" s="139"/>
      <c r="K754" s="139"/>
      <c r="L754" s="139"/>
      <c r="M754" s="139"/>
      <c r="N754" s="139"/>
      <c r="O754" s="139"/>
      <c r="P754" s="139"/>
      <c r="Q754" s="139"/>
      <c r="R754" s="139"/>
      <c r="S754" s="139"/>
      <c r="T754" s="139"/>
      <c r="U754" s="139"/>
      <c r="V754" s="139"/>
      <c r="W754" s="139"/>
      <c r="X754" s="139"/>
      <c r="Y754" s="139"/>
      <c r="Z754" s="139"/>
    </row>
    <row r="755">
      <c r="A755" s="139"/>
      <c r="B755" s="139"/>
      <c r="C755" s="139"/>
      <c r="D755" s="139"/>
      <c r="E755" s="139"/>
      <c r="F755" s="139"/>
      <c r="G755" s="139"/>
      <c r="H755" s="139"/>
      <c r="I755" s="139"/>
      <c r="J755" s="139"/>
      <c r="K755" s="139"/>
      <c r="L755" s="139"/>
      <c r="M755" s="139"/>
      <c r="N755" s="139"/>
      <c r="O755" s="139"/>
      <c r="P755" s="139"/>
      <c r="Q755" s="139"/>
      <c r="R755" s="139"/>
      <c r="S755" s="139"/>
      <c r="T755" s="139"/>
      <c r="U755" s="139"/>
      <c r="V755" s="139"/>
      <c r="W755" s="139"/>
      <c r="X755" s="139"/>
      <c r="Y755" s="139"/>
      <c r="Z755" s="139"/>
    </row>
    <row r="756">
      <c r="A756" s="139"/>
      <c r="B756" s="139"/>
      <c r="C756" s="139"/>
      <c r="D756" s="139"/>
      <c r="E756" s="139"/>
      <c r="F756" s="139"/>
      <c r="G756" s="139"/>
      <c r="H756" s="139"/>
      <c r="I756" s="139"/>
      <c r="J756" s="139"/>
      <c r="K756" s="139"/>
      <c r="L756" s="139"/>
      <c r="M756" s="139"/>
      <c r="N756" s="139"/>
      <c r="O756" s="139"/>
      <c r="P756" s="139"/>
      <c r="Q756" s="139"/>
      <c r="R756" s="139"/>
      <c r="S756" s="139"/>
      <c r="T756" s="139"/>
      <c r="U756" s="139"/>
      <c r="V756" s="139"/>
      <c r="W756" s="139"/>
      <c r="X756" s="139"/>
      <c r="Y756" s="139"/>
      <c r="Z756" s="139"/>
    </row>
    <row r="757">
      <c r="A757" s="139"/>
      <c r="B757" s="139"/>
      <c r="C757" s="139"/>
      <c r="D757" s="139"/>
      <c r="E757" s="139"/>
      <c r="F757" s="139"/>
      <c r="G757" s="139"/>
      <c r="H757" s="139"/>
      <c r="I757" s="139"/>
      <c r="J757" s="139"/>
      <c r="K757" s="139"/>
      <c r="L757" s="139"/>
      <c r="M757" s="139"/>
      <c r="N757" s="139"/>
      <c r="O757" s="139"/>
      <c r="P757" s="139"/>
      <c r="Q757" s="139"/>
      <c r="R757" s="139"/>
      <c r="S757" s="139"/>
      <c r="T757" s="139"/>
      <c r="U757" s="139"/>
      <c r="V757" s="139"/>
      <c r="W757" s="139"/>
      <c r="X757" s="139"/>
      <c r="Y757" s="139"/>
      <c r="Z757" s="139"/>
    </row>
    <row r="758">
      <c r="A758" s="139"/>
      <c r="B758" s="139"/>
      <c r="C758" s="139"/>
      <c r="D758" s="139"/>
      <c r="E758" s="139"/>
      <c r="F758" s="139"/>
      <c r="G758" s="139"/>
      <c r="H758" s="139"/>
      <c r="I758" s="139"/>
      <c r="J758" s="139"/>
      <c r="K758" s="139"/>
      <c r="L758" s="139"/>
      <c r="M758" s="139"/>
      <c r="N758" s="139"/>
      <c r="O758" s="139"/>
      <c r="P758" s="139"/>
      <c r="Q758" s="139"/>
      <c r="R758" s="139"/>
      <c r="S758" s="139"/>
      <c r="T758" s="139"/>
      <c r="U758" s="139"/>
      <c r="V758" s="139"/>
      <c r="W758" s="139"/>
      <c r="X758" s="139"/>
      <c r="Y758" s="139"/>
      <c r="Z758" s="139"/>
    </row>
    <row r="759">
      <c r="A759" s="139"/>
      <c r="B759" s="139"/>
      <c r="C759" s="139"/>
      <c r="D759" s="139"/>
      <c r="E759" s="139"/>
      <c r="F759" s="139"/>
      <c r="G759" s="139"/>
      <c r="H759" s="139"/>
      <c r="I759" s="139"/>
      <c r="J759" s="139"/>
      <c r="K759" s="139"/>
      <c r="L759" s="139"/>
      <c r="M759" s="139"/>
      <c r="N759" s="139"/>
      <c r="O759" s="139"/>
      <c r="P759" s="139"/>
      <c r="Q759" s="139"/>
      <c r="R759" s="139"/>
      <c r="S759" s="139"/>
      <c r="T759" s="139"/>
      <c r="U759" s="139"/>
      <c r="V759" s="139"/>
      <c r="W759" s="139"/>
      <c r="X759" s="139"/>
      <c r="Y759" s="139"/>
      <c r="Z759" s="139"/>
    </row>
    <row r="760">
      <c r="A760" s="139"/>
      <c r="B760" s="139"/>
      <c r="C760" s="139"/>
      <c r="D760" s="139"/>
      <c r="E760" s="139"/>
      <c r="F760" s="139"/>
      <c r="G760" s="139"/>
      <c r="H760" s="139"/>
      <c r="I760" s="139"/>
      <c r="J760" s="139"/>
      <c r="K760" s="139"/>
      <c r="L760" s="139"/>
      <c r="M760" s="139"/>
      <c r="N760" s="139"/>
      <c r="O760" s="139"/>
      <c r="P760" s="139"/>
      <c r="Q760" s="139"/>
      <c r="R760" s="139"/>
      <c r="S760" s="139"/>
      <c r="T760" s="139"/>
      <c r="U760" s="139"/>
      <c r="V760" s="139"/>
      <c r="W760" s="139"/>
      <c r="X760" s="139"/>
      <c r="Y760" s="139"/>
      <c r="Z760" s="139"/>
    </row>
    <row r="761">
      <c r="A761" s="139"/>
      <c r="B761" s="139"/>
      <c r="C761" s="139"/>
      <c r="D761" s="139"/>
      <c r="E761" s="139"/>
      <c r="F761" s="139"/>
      <c r="G761" s="139"/>
      <c r="H761" s="139"/>
      <c r="I761" s="139"/>
      <c r="J761" s="139"/>
      <c r="K761" s="139"/>
      <c r="L761" s="139"/>
      <c r="M761" s="139"/>
      <c r="N761" s="139"/>
      <c r="O761" s="139"/>
      <c r="P761" s="139"/>
      <c r="Q761" s="139"/>
      <c r="R761" s="139"/>
      <c r="S761" s="139"/>
      <c r="T761" s="139"/>
      <c r="U761" s="139"/>
      <c r="V761" s="139"/>
      <c r="W761" s="139"/>
      <c r="X761" s="139"/>
      <c r="Y761" s="139"/>
      <c r="Z761" s="139"/>
    </row>
    <row r="762">
      <c r="A762" s="139"/>
      <c r="B762" s="139"/>
      <c r="C762" s="139"/>
      <c r="D762" s="139"/>
      <c r="E762" s="139"/>
      <c r="F762" s="139"/>
      <c r="G762" s="139"/>
      <c r="H762" s="139"/>
      <c r="I762" s="139"/>
      <c r="J762" s="139"/>
      <c r="K762" s="139"/>
      <c r="L762" s="139"/>
      <c r="M762" s="139"/>
      <c r="N762" s="139"/>
      <c r="O762" s="139"/>
      <c r="P762" s="139"/>
      <c r="Q762" s="139"/>
      <c r="R762" s="139"/>
      <c r="S762" s="139"/>
      <c r="T762" s="139"/>
      <c r="U762" s="139"/>
      <c r="V762" s="139"/>
      <c r="W762" s="139"/>
      <c r="X762" s="139"/>
      <c r="Y762" s="139"/>
      <c r="Z762" s="139"/>
    </row>
    <row r="763">
      <c r="A763" s="139"/>
      <c r="B763" s="139"/>
      <c r="C763" s="139"/>
      <c r="D763" s="139"/>
      <c r="E763" s="139"/>
      <c r="F763" s="139"/>
      <c r="G763" s="139"/>
      <c r="H763" s="139"/>
      <c r="I763" s="139"/>
      <c r="J763" s="139"/>
      <c r="K763" s="139"/>
      <c r="L763" s="139"/>
      <c r="M763" s="139"/>
      <c r="N763" s="139"/>
      <c r="O763" s="139"/>
      <c r="P763" s="139"/>
      <c r="Q763" s="139"/>
      <c r="R763" s="139"/>
      <c r="S763" s="139"/>
      <c r="T763" s="139"/>
      <c r="U763" s="139"/>
      <c r="V763" s="139"/>
      <c r="W763" s="139"/>
      <c r="X763" s="139"/>
      <c r="Y763" s="139"/>
      <c r="Z763" s="139"/>
    </row>
    <row r="764">
      <c r="A764" s="139"/>
      <c r="B764" s="139"/>
      <c r="C764" s="139"/>
      <c r="D764" s="139"/>
      <c r="E764" s="139"/>
      <c r="F764" s="139"/>
      <c r="G764" s="139"/>
      <c r="H764" s="139"/>
      <c r="I764" s="139"/>
      <c r="J764" s="139"/>
      <c r="K764" s="139"/>
      <c r="L764" s="139"/>
      <c r="M764" s="139"/>
      <c r="N764" s="139"/>
      <c r="O764" s="139"/>
      <c r="P764" s="139"/>
      <c r="Q764" s="139"/>
      <c r="R764" s="139"/>
      <c r="S764" s="139"/>
      <c r="T764" s="139"/>
      <c r="U764" s="139"/>
      <c r="V764" s="139"/>
      <c r="W764" s="139"/>
      <c r="X764" s="139"/>
      <c r="Y764" s="139"/>
      <c r="Z764" s="139"/>
    </row>
    <row r="765">
      <c r="A765" s="139"/>
      <c r="B765" s="139"/>
      <c r="C765" s="139"/>
      <c r="D765" s="139"/>
      <c r="E765" s="139"/>
      <c r="F765" s="139"/>
      <c r="G765" s="139"/>
      <c r="H765" s="139"/>
      <c r="I765" s="139"/>
      <c r="J765" s="139"/>
      <c r="K765" s="139"/>
      <c r="L765" s="139"/>
      <c r="M765" s="139"/>
      <c r="N765" s="139"/>
      <c r="O765" s="139"/>
      <c r="P765" s="139"/>
      <c r="Q765" s="139"/>
      <c r="R765" s="139"/>
      <c r="S765" s="139"/>
      <c r="T765" s="139"/>
      <c r="U765" s="139"/>
      <c r="V765" s="139"/>
      <c r="W765" s="139"/>
      <c r="X765" s="139"/>
      <c r="Y765" s="139"/>
      <c r="Z765" s="139"/>
    </row>
    <row r="766">
      <c r="A766" s="139"/>
      <c r="B766" s="139"/>
      <c r="C766" s="139"/>
      <c r="D766" s="139"/>
      <c r="E766" s="139"/>
      <c r="F766" s="139"/>
      <c r="G766" s="139"/>
      <c r="H766" s="139"/>
      <c r="I766" s="139"/>
      <c r="J766" s="139"/>
      <c r="K766" s="139"/>
      <c r="L766" s="139"/>
      <c r="M766" s="139"/>
      <c r="N766" s="139"/>
      <c r="O766" s="139"/>
      <c r="P766" s="139"/>
      <c r="Q766" s="139"/>
      <c r="R766" s="139"/>
      <c r="S766" s="139"/>
      <c r="T766" s="139"/>
      <c r="U766" s="139"/>
      <c r="V766" s="139"/>
      <c r="W766" s="139"/>
      <c r="X766" s="139"/>
      <c r="Y766" s="139"/>
      <c r="Z766" s="139"/>
    </row>
    <row r="767">
      <c r="A767" s="139"/>
      <c r="B767" s="139"/>
      <c r="C767" s="139"/>
      <c r="D767" s="139"/>
      <c r="E767" s="139"/>
      <c r="F767" s="139"/>
      <c r="G767" s="139"/>
      <c r="H767" s="139"/>
      <c r="I767" s="139"/>
      <c r="J767" s="139"/>
      <c r="K767" s="139"/>
      <c r="L767" s="139"/>
      <c r="M767" s="139"/>
      <c r="N767" s="139"/>
      <c r="O767" s="139"/>
      <c r="P767" s="139"/>
      <c r="Q767" s="139"/>
      <c r="R767" s="139"/>
      <c r="S767" s="139"/>
      <c r="T767" s="139"/>
      <c r="U767" s="139"/>
      <c r="V767" s="139"/>
      <c r="W767" s="139"/>
      <c r="X767" s="139"/>
      <c r="Y767" s="139"/>
      <c r="Z767" s="139"/>
    </row>
    <row r="768">
      <c r="A768" s="139"/>
      <c r="B768" s="139"/>
      <c r="C768" s="139"/>
      <c r="D768" s="139"/>
      <c r="E768" s="139"/>
      <c r="F768" s="139"/>
      <c r="G768" s="139"/>
      <c r="H768" s="139"/>
      <c r="I768" s="139"/>
      <c r="J768" s="139"/>
      <c r="K768" s="139"/>
      <c r="L768" s="139"/>
      <c r="M768" s="139"/>
      <c r="N768" s="139"/>
      <c r="O768" s="139"/>
      <c r="P768" s="139"/>
      <c r="Q768" s="139"/>
      <c r="R768" s="139"/>
      <c r="S768" s="139"/>
      <c r="T768" s="139"/>
      <c r="U768" s="139"/>
      <c r="V768" s="139"/>
      <c r="W768" s="139"/>
      <c r="X768" s="139"/>
      <c r="Y768" s="139"/>
      <c r="Z768" s="139"/>
    </row>
    <row r="769">
      <c r="A769" s="139"/>
      <c r="B769" s="139"/>
      <c r="C769" s="139"/>
      <c r="D769" s="139"/>
      <c r="E769" s="139"/>
      <c r="F769" s="139"/>
      <c r="G769" s="139"/>
      <c r="H769" s="139"/>
      <c r="I769" s="139"/>
      <c r="J769" s="139"/>
      <c r="K769" s="139"/>
      <c r="L769" s="139"/>
      <c r="M769" s="139"/>
      <c r="N769" s="139"/>
      <c r="O769" s="139"/>
      <c r="P769" s="139"/>
      <c r="Q769" s="139"/>
      <c r="R769" s="139"/>
      <c r="S769" s="139"/>
      <c r="T769" s="139"/>
      <c r="U769" s="139"/>
      <c r="V769" s="139"/>
      <c r="W769" s="139"/>
      <c r="X769" s="139"/>
      <c r="Y769" s="139"/>
      <c r="Z769" s="139"/>
    </row>
    <row r="770">
      <c r="A770" s="139"/>
      <c r="B770" s="139"/>
      <c r="C770" s="139"/>
      <c r="D770" s="139"/>
      <c r="E770" s="139"/>
      <c r="F770" s="139"/>
      <c r="G770" s="139"/>
      <c r="H770" s="139"/>
      <c r="I770" s="139"/>
      <c r="J770" s="139"/>
      <c r="K770" s="139"/>
      <c r="L770" s="139"/>
      <c r="M770" s="139"/>
      <c r="N770" s="139"/>
      <c r="O770" s="139"/>
      <c r="P770" s="139"/>
      <c r="Q770" s="139"/>
      <c r="R770" s="139"/>
      <c r="S770" s="139"/>
      <c r="T770" s="139"/>
      <c r="U770" s="139"/>
      <c r="V770" s="139"/>
      <c r="W770" s="139"/>
      <c r="X770" s="139"/>
      <c r="Y770" s="139"/>
      <c r="Z770" s="139"/>
    </row>
    <row r="771">
      <c r="A771" s="139"/>
      <c r="B771" s="139"/>
      <c r="C771" s="139"/>
      <c r="D771" s="139"/>
      <c r="E771" s="139"/>
      <c r="F771" s="139"/>
      <c r="G771" s="139"/>
      <c r="H771" s="139"/>
      <c r="I771" s="139"/>
      <c r="J771" s="139"/>
      <c r="K771" s="139"/>
      <c r="L771" s="139"/>
      <c r="M771" s="139"/>
      <c r="N771" s="139"/>
      <c r="O771" s="139"/>
      <c r="P771" s="139"/>
      <c r="Q771" s="139"/>
      <c r="R771" s="139"/>
      <c r="S771" s="139"/>
      <c r="T771" s="139"/>
      <c r="U771" s="139"/>
      <c r="V771" s="139"/>
      <c r="W771" s="139"/>
      <c r="X771" s="139"/>
      <c r="Y771" s="139"/>
      <c r="Z771" s="139"/>
    </row>
    <row r="772">
      <c r="A772" s="139"/>
      <c r="B772" s="139"/>
      <c r="C772" s="139"/>
      <c r="D772" s="139"/>
      <c r="E772" s="139"/>
      <c r="F772" s="139"/>
      <c r="G772" s="139"/>
      <c r="H772" s="139"/>
      <c r="I772" s="139"/>
      <c r="J772" s="139"/>
      <c r="K772" s="139"/>
      <c r="L772" s="139"/>
      <c r="M772" s="139"/>
      <c r="N772" s="139"/>
      <c r="O772" s="139"/>
      <c r="P772" s="139"/>
      <c r="Q772" s="139"/>
      <c r="R772" s="139"/>
      <c r="S772" s="139"/>
      <c r="T772" s="139"/>
      <c r="U772" s="139"/>
      <c r="V772" s="139"/>
      <c r="W772" s="139"/>
      <c r="X772" s="139"/>
      <c r="Y772" s="139"/>
      <c r="Z772" s="139"/>
    </row>
    <row r="773">
      <c r="A773" s="139"/>
      <c r="B773" s="139"/>
      <c r="C773" s="139"/>
      <c r="D773" s="139"/>
      <c r="E773" s="139"/>
      <c r="F773" s="139"/>
      <c r="G773" s="139"/>
      <c r="H773" s="139"/>
      <c r="I773" s="139"/>
      <c r="J773" s="139"/>
      <c r="K773" s="139"/>
      <c r="L773" s="139"/>
      <c r="M773" s="139"/>
      <c r="N773" s="139"/>
      <c r="O773" s="139"/>
      <c r="P773" s="139"/>
      <c r="Q773" s="139"/>
      <c r="R773" s="139"/>
      <c r="S773" s="139"/>
      <c r="T773" s="139"/>
      <c r="U773" s="139"/>
      <c r="V773" s="139"/>
      <c r="W773" s="139"/>
      <c r="X773" s="139"/>
      <c r="Y773" s="139"/>
      <c r="Z773" s="139"/>
    </row>
    <row r="774">
      <c r="A774" s="139"/>
      <c r="B774" s="139"/>
      <c r="C774" s="139"/>
      <c r="D774" s="139"/>
      <c r="E774" s="139"/>
      <c r="F774" s="139"/>
      <c r="G774" s="139"/>
      <c r="H774" s="139"/>
      <c r="I774" s="139"/>
      <c r="J774" s="139"/>
      <c r="K774" s="139"/>
      <c r="L774" s="139"/>
      <c r="M774" s="139"/>
      <c r="N774" s="139"/>
      <c r="O774" s="139"/>
      <c r="P774" s="139"/>
      <c r="Q774" s="139"/>
      <c r="R774" s="139"/>
      <c r="S774" s="139"/>
      <c r="T774" s="139"/>
      <c r="U774" s="139"/>
      <c r="V774" s="139"/>
      <c r="W774" s="139"/>
      <c r="X774" s="139"/>
      <c r="Y774" s="139"/>
      <c r="Z774" s="139"/>
    </row>
    <row r="775">
      <c r="A775" s="139"/>
      <c r="B775" s="139"/>
      <c r="C775" s="139"/>
      <c r="D775" s="139"/>
      <c r="E775" s="139"/>
      <c r="F775" s="139"/>
      <c r="G775" s="139"/>
      <c r="H775" s="139"/>
      <c r="I775" s="139"/>
      <c r="J775" s="139"/>
      <c r="K775" s="139"/>
      <c r="L775" s="139"/>
      <c r="M775" s="139"/>
      <c r="N775" s="139"/>
      <c r="O775" s="139"/>
      <c r="P775" s="139"/>
      <c r="Q775" s="139"/>
      <c r="R775" s="139"/>
      <c r="S775" s="139"/>
      <c r="T775" s="139"/>
      <c r="U775" s="139"/>
      <c r="V775" s="139"/>
      <c r="W775" s="139"/>
      <c r="X775" s="139"/>
      <c r="Y775" s="139"/>
      <c r="Z775" s="139"/>
    </row>
    <row r="776">
      <c r="A776" s="139"/>
      <c r="B776" s="139"/>
      <c r="C776" s="139"/>
      <c r="D776" s="139"/>
      <c r="E776" s="139"/>
      <c r="F776" s="139"/>
      <c r="G776" s="139"/>
      <c r="H776" s="139"/>
      <c r="I776" s="139"/>
      <c r="J776" s="139"/>
      <c r="K776" s="139"/>
      <c r="L776" s="139"/>
      <c r="M776" s="139"/>
      <c r="N776" s="139"/>
      <c r="O776" s="139"/>
      <c r="P776" s="139"/>
      <c r="Q776" s="139"/>
      <c r="R776" s="139"/>
      <c r="S776" s="139"/>
      <c r="T776" s="139"/>
      <c r="U776" s="139"/>
      <c r="V776" s="139"/>
      <c r="W776" s="139"/>
      <c r="X776" s="139"/>
      <c r="Y776" s="139"/>
      <c r="Z776" s="139"/>
    </row>
    <row r="777">
      <c r="A777" s="139"/>
      <c r="B777" s="139"/>
      <c r="C777" s="139"/>
      <c r="D777" s="139"/>
      <c r="E777" s="139"/>
      <c r="F777" s="139"/>
      <c r="G777" s="139"/>
      <c r="H777" s="139"/>
      <c r="I777" s="139"/>
      <c r="J777" s="139"/>
      <c r="K777" s="139"/>
      <c r="L777" s="139"/>
      <c r="M777" s="139"/>
      <c r="N777" s="139"/>
      <c r="O777" s="139"/>
      <c r="P777" s="139"/>
      <c r="Q777" s="139"/>
      <c r="R777" s="139"/>
      <c r="S777" s="139"/>
      <c r="T777" s="139"/>
      <c r="U777" s="139"/>
      <c r="V777" s="139"/>
      <c r="W777" s="139"/>
      <c r="X777" s="139"/>
      <c r="Y777" s="139"/>
      <c r="Z777" s="139"/>
    </row>
    <row r="778">
      <c r="A778" s="139"/>
      <c r="B778" s="139"/>
      <c r="C778" s="139"/>
      <c r="D778" s="139"/>
      <c r="E778" s="139"/>
      <c r="F778" s="139"/>
      <c r="G778" s="139"/>
      <c r="H778" s="139"/>
      <c r="I778" s="139"/>
      <c r="J778" s="139"/>
      <c r="K778" s="139"/>
      <c r="L778" s="139"/>
      <c r="M778" s="139"/>
      <c r="N778" s="139"/>
      <c r="O778" s="139"/>
      <c r="P778" s="139"/>
      <c r="Q778" s="139"/>
      <c r="R778" s="139"/>
      <c r="S778" s="139"/>
      <c r="T778" s="139"/>
      <c r="U778" s="139"/>
      <c r="V778" s="139"/>
      <c r="W778" s="139"/>
      <c r="X778" s="139"/>
      <c r="Y778" s="139"/>
      <c r="Z778" s="139"/>
    </row>
    <row r="779">
      <c r="A779" s="139"/>
      <c r="B779" s="139"/>
      <c r="C779" s="139"/>
      <c r="D779" s="139"/>
      <c r="E779" s="139"/>
      <c r="F779" s="139"/>
      <c r="G779" s="139"/>
      <c r="H779" s="139"/>
      <c r="I779" s="139"/>
      <c r="J779" s="139"/>
      <c r="K779" s="139"/>
      <c r="L779" s="139"/>
      <c r="M779" s="139"/>
      <c r="N779" s="139"/>
      <c r="O779" s="139"/>
      <c r="P779" s="139"/>
      <c r="Q779" s="139"/>
      <c r="R779" s="139"/>
      <c r="S779" s="139"/>
      <c r="T779" s="139"/>
      <c r="U779" s="139"/>
      <c r="V779" s="139"/>
      <c r="W779" s="139"/>
      <c r="X779" s="139"/>
      <c r="Y779" s="139"/>
      <c r="Z779" s="139"/>
    </row>
    <row r="780">
      <c r="A780" s="139"/>
      <c r="B780" s="139"/>
      <c r="C780" s="139"/>
      <c r="D780" s="139"/>
      <c r="E780" s="139"/>
      <c r="F780" s="139"/>
      <c r="G780" s="139"/>
      <c r="H780" s="139"/>
      <c r="I780" s="139"/>
      <c r="J780" s="139"/>
      <c r="K780" s="139"/>
      <c r="L780" s="139"/>
      <c r="M780" s="139"/>
      <c r="N780" s="139"/>
      <c r="O780" s="139"/>
      <c r="P780" s="139"/>
      <c r="Q780" s="139"/>
      <c r="R780" s="139"/>
      <c r="S780" s="139"/>
      <c r="T780" s="139"/>
      <c r="U780" s="139"/>
      <c r="V780" s="139"/>
      <c r="W780" s="139"/>
      <c r="X780" s="139"/>
      <c r="Y780" s="139"/>
      <c r="Z780" s="139"/>
    </row>
    <row r="781">
      <c r="A781" s="139"/>
      <c r="B781" s="139"/>
      <c r="C781" s="139"/>
      <c r="D781" s="139"/>
      <c r="E781" s="139"/>
      <c r="F781" s="139"/>
      <c r="G781" s="139"/>
      <c r="H781" s="139"/>
      <c r="I781" s="139"/>
      <c r="J781" s="139"/>
      <c r="K781" s="139"/>
      <c r="L781" s="139"/>
      <c r="M781" s="139"/>
      <c r="N781" s="139"/>
      <c r="O781" s="139"/>
      <c r="P781" s="139"/>
      <c r="Q781" s="139"/>
      <c r="R781" s="139"/>
      <c r="S781" s="139"/>
      <c r="T781" s="139"/>
      <c r="U781" s="139"/>
      <c r="V781" s="139"/>
      <c r="W781" s="139"/>
      <c r="X781" s="139"/>
      <c r="Y781" s="139"/>
      <c r="Z781" s="139"/>
    </row>
    <row r="782">
      <c r="A782" s="139"/>
      <c r="B782" s="139"/>
      <c r="C782" s="139"/>
      <c r="D782" s="139"/>
      <c r="E782" s="139"/>
      <c r="F782" s="139"/>
      <c r="G782" s="139"/>
      <c r="H782" s="139"/>
      <c r="I782" s="139"/>
      <c r="J782" s="139"/>
      <c r="K782" s="139"/>
      <c r="L782" s="139"/>
      <c r="M782" s="139"/>
      <c r="N782" s="139"/>
      <c r="O782" s="139"/>
      <c r="P782" s="139"/>
      <c r="Q782" s="139"/>
      <c r="R782" s="139"/>
      <c r="S782" s="139"/>
      <c r="T782" s="139"/>
      <c r="U782" s="139"/>
      <c r="V782" s="139"/>
      <c r="W782" s="139"/>
      <c r="X782" s="139"/>
      <c r="Y782" s="139"/>
      <c r="Z782" s="139"/>
    </row>
    <row r="783">
      <c r="A783" s="139"/>
      <c r="B783" s="139"/>
      <c r="C783" s="139"/>
      <c r="D783" s="139"/>
      <c r="E783" s="139"/>
      <c r="F783" s="139"/>
      <c r="G783" s="139"/>
      <c r="H783" s="139"/>
      <c r="I783" s="139"/>
      <c r="J783" s="139"/>
      <c r="K783" s="139"/>
      <c r="L783" s="139"/>
      <c r="M783" s="139"/>
      <c r="N783" s="139"/>
      <c r="O783" s="139"/>
      <c r="P783" s="139"/>
      <c r="Q783" s="139"/>
      <c r="R783" s="139"/>
      <c r="S783" s="139"/>
      <c r="T783" s="139"/>
      <c r="U783" s="139"/>
      <c r="V783" s="139"/>
      <c r="W783" s="139"/>
      <c r="X783" s="139"/>
      <c r="Y783" s="139"/>
      <c r="Z783" s="139"/>
    </row>
    <row r="784">
      <c r="A784" s="139"/>
      <c r="B784" s="139"/>
      <c r="C784" s="139"/>
      <c r="D784" s="139"/>
      <c r="E784" s="139"/>
      <c r="F784" s="139"/>
      <c r="G784" s="139"/>
      <c r="H784" s="139"/>
      <c r="I784" s="139"/>
      <c r="J784" s="139"/>
      <c r="K784" s="139"/>
      <c r="L784" s="139"/>
      <c r="M784" s="139"/>
      <c r="N784" s="139"/>
      <c r="O784" s="139"/>
      <c r="P784" s="139"/>
      <c r="Q784" s="139"/>
      <c r="R784" s="139"/>
      <c r="S784" s="139"/>
      <c r="T784" s="139"/>
      <c r="U784" s="139"/>
      <c r="V784" s="139"/>
      <c r="W784" s="139"/>
      <c r="X784" s="139"/>
      <c r="Y784" s="139"/>
      <c r="Z784" s="139"/>
    </row>
    <row r="785">
      <c r="A785" s="139"/>
      <c r="B785" s="139"/>
      <c r="C785" s="139"/>
      <c r="D785" s="139"/>
      <c r="E785" s="139"/>
      <c r="F785" s="139"/>
      <c r="G785" s="139"/>
      <c r="H785" s="139"/>
      <c r="I785" s="139"/>
      <c r="J785" s="139"/>
      <c r="K785" s="139"/>
      <c r="L785" s="139"/>
      <c r="M785" s="139"/>
      <c r="N785" s="139"/>
      <c r="O785" s="139"/>
      <c r="P785" s="139"/>
      <c r="Q785" s="139"/>
      <c r="R785" s="139"/>
      <c r="S785" s="139"/>
      <c r="T785" s="139"/>
      <c r="U785" s="139"/>
      <c r="V785" s="139"/>
      <c r="W785" s="139"/>
      <c r="X785" s="139"/>
      <c r="Y785" s="139"/>
      <c r="Z785" s="139"/>
    </row>
    <row r="786">
      <c r="A786" s="139"/>
      <c r="B786" s="139"/>
      <c r="C786" s="139"/>
      <c r="D786" s="139"/>
      <c r="E786" s="139"/>
      <c r="F786" s="139"/>
      <c r="G786" s="139"/>
      <c r="H786" s="139"/>
      <c r="I786" s="139"/>
      <c r="J786" s="139"/>
      <c r="K786" s="139"/>
      <c r="L786" s="139"/>
      <c r="M786" s="139"/>
      <c r="N786" s="139"/>
      <c r="O786" s="139"/>
      <c r="P786" s="139"/>
      <c r="Q786" s="139"/>
      <c r="R786" s="139"/>
      <c r="S786" s="139"/>
      <c r="T786" s="139"/>
      <c r="U786" s="139"/>
      <c r="V786" s="139"/>
      <c r="W786" s="139"/>
      <c r="X786" s="139"/>
      <c r="Y786" s="139"/>
      <c r="Z786" s="139"/>
    </row>
    <row r="787">
      <c r="A787" s="139"/>
      <c r="B787" s="139"/>
      <c r="C787" s="139"/>
      <c r="D787" s="139"/>
      <c r="E787" s="139"/>
      <c r="F787" s="139"/>
      <c r="G787" s="139"/>
      <c r="H787" s="139"/>
      <c r="I787" s="139"/>
      <c r="J787" s="139"/>
      <c r="K787" s="139"/>
      <c r="L787" s="139"/>
      <c r="M787" s="139"/>
      <c r="N787" s="139"/>
      <c r="O787" s="139"/>
      <c r="P787" s="139"/>
      <c r="Q787" s="139"/>
      <c r="R787" s="139"/>
      <c r="S787" s="139"/>
      <c r="T787" s="139"/>
      <c r="U787" s="139"/>
      <c r="V787" s="139"/>
      <c r="W787" s="139"/>
      <c r="X787" s="139"/>
      <c r="Y787" s="139"/>
      <c r="Z787" s="139"/>
    </row>
    <row r="788">
      <c r="A788" s="139"/>
      <c r="B788" s="139"/>
      <c r="C788" s="139"/>
      <c r="D788" s="139"/>
      <c r="E788" s="139"/>
      <c r="F788" s="139"/>
      <c r="G788" s="139"/>
      <c r="H788" s="139"/>
      <c r="I788" s="139"/>
      <c r="J788" s="139"/>
      <c r="K788" s="139"/>
      <c r="L788" s="139"/>
      <c r="M788" s="139"/>
      <c r="N788" s="139"/>
      <c r="O788" s="139"/>
      <c r="P788" s="139"/>
      <c r="Q788" s="139"/>
      <c r="R788" s="139"/>
      <c r="S788" s="139"/>
      <c r="T788" s="139"/>
      <c r="U788" s="139"/>
      <c r="V788" s="139"/>
      <c r="W788" s="139"/>
      <c r="X788" s="139"/>
      <c r="Y788" s="139"/>
      <c r="Z788" s="139"/>
    </row>
    <row r="789">
      <c r="A789" s="139"/>
      <c r="B789" s="139"/>
      <c r="C789" s="139"/>
      <c r="D789" s="139"/>
      <c r="E789" s="139"/>
      <c r="F789" s="139"/>
      <c r="G789" s="139"/>
      <c r="H789" s="139"/>
      <c r="I789" s="139"/>
      <c r="J789" s="139"/>
      <c r="K789" s="139"/>
      <c r="L789" s="139"/>
      <c r="M789" s="139"/>
      <c r="N789" s="139"/>
      <c r="O789" s="139"/>
      <c r="P789" s="139"/>
      <c r="Q789" s="139"/>
      <c r="R789" s="139"/>
      <c r="S789" s="139"/>
      <c r="T789" s="139"/>
      <c r="U789" s="139"/>
      <c r="V789" s="139"/>
      <c r="W789" s="139"/>
      <c r="X789" s="139"/>
      <c r="Y789" s="139"/>
      <c r="Z789" s="139"/>
    </row>
    <row r="790">
      <c r="A790" s="139"/>
      <c r="B790" s="139"/>
      <c r="C790" s="139"/>
      <c r="D790" s="139"/>
      <c r="E790" s="139"/>
      <c r="F790" s="139"/>
      <c r="G790" s="139"/>
      <c r="H790" s="139"/>
      <c r="I790" s="139"/>
      <c r="J790" s="139"/>
      <c r="K790" s="139"/>
      <c r="L790" s="139"/>
      <c r="M790" s="139"/>
      <c r="N790" s="139"/>
      <c r="O790" s="139"/>
      <c r="P790" s="139"/>
      <c r="Q790" s="139"/>
      <c r="R790" s="139"/>
      <c r="S790" s="139"/>
      <c r="T790" s="139"/>
      <c r="U790" s="139"/>
      <c r="V790" s="139"/>
      <c r="W790" s="139"/>
      <c r="X790" s="139"/>
      <c r="Y790" s="139"/>
      <c r="Z790" s="139"/>
    </row>
    <row r="791">
      <c r="A791" s="139"/>
      <c r="B791" s="139"/>
      <c r="C791" s="139"/>
      <c r="D791" s="139"/>
      <c r="E791" s="139"/>
      <c r="F791" s="139"/>
      <c r="G791" s="139"/>
      <c r="H791" s="139"/>
      <c r="I791" s="139"/>
      <c r="J791" s="139"/>
      <c r="K791" s="139"/>
      <c r="L791" s="139"/>
      <c r="M791" s="139"/>
      <c r="N791" s="139"/>
      <c r="O791" s="139"/>
      <c r="P791" s="139"/>
      <c r="Q791" s="139"/>
      <c r="R791" s="139"/>
      <c r="S791" s="139"/>
      <c r="T791" s="139"/>
      <c r="U791" s="139"/>
      <c r="V791" s="139"/>
      <c r="W791" s="139"/>
      <c r="X791" s="139"/>
      <c r="Y791" s="139"/>
      <c r="Z791" s="139"/>
    </row>
    <row r="792">
      <c r="A792" s="139"/>
      <c r="B792" s="139"/>
      <c r="C792" s="139"/>
      <c r="D792" s="139"/>
      <c r="E792" s="139"/>
      <c r="F792" s="139"/>
      <c r="G792" s="139"/>
      <c r="H792" s="139"/>
      <c r="I792" s="139"/>
      <c r="J792" s="139"/>
      <c r="K792" s="139"/>
      <c r="L792" s="139"/>
      <c r="M792" s="139"/>
      <c r="N792" s="139"/>
      <c r="O792" s="139"/>
      <c r="P792" s="139"/>
      <c r="Q792" s="139"/>
      <c r="R792" s="139"/>
      <c r="S792" s="139"/>
      <c r="T792" s="139"/>
      <c r="U792" s="139"/>
      <c r="V792" s="139"/>
      <c r="W792" s="139"/>
      <c r="X792" s="139"/>
      <c r="Y792" s="139"/>
      <c r="Z792" s="139"/>
    </row>
    <row r="793">
      <c r="A793" s="139"/>
      <c r="B793" s="139"/>
      <c r="C793" s="139"/>
      <c r="D793" s="139"/>
      <c r="E793" s="139"/>
      <c r="F793" s="139"/>
      <c r="G793" s="139"/>
      <c r="H793" s="139"/>
      <c r="I793" s="139"/>
      <c r="J793" s="139"/>
      <c r="K793" s="139"/>
      <c r="L793" s="139"/>
      <c r="M793" s="139"/>
      <c r="N793" s="139"/>
      <c r="O793" s="139"/>
      <c r="P793" s="139"/>
      <c r="Q793" s="139"/>
      <c r="R793" s="139"/>
      <c r="S793" s="139"/>
      <c r="T793" s="139"/>
      <c r="U793" s="139"/>
      <c r="V793" s="139"/>
      <c r="W793" s="139"/>
      <c r="X793" s="139"/>
      <c r="Y793" s="139"/>
      <c r="Z793" s="139"/>
    </row>
    <row r="794">
      <c r="A794" s="139"/>
      <c r="B794" s="139"/>
      <c r="C794" s="139"/>
      <c r="D794" s="139"/>
      <c r="E794" s="139"/>
      <c r="F794" s="139"/>
      <c r="G794" s="139"/>
      <c r="H794" s="139"/>
      <c r="I794" s="139"/>
      <c r="J794" s="139"/>
      <c r="K794" s="139"/>
      <c r="L794" s="139"/>
      <c r="M794" s="139"/>
      <c r="N794" s="139"/>
      <c r="O794" s="139"/>
      <c r="P794" s="139"/>
      <c r="Q794" s="139"/>
      <c r="R794" s="139"/>
      <c r="S794" s="139"/>
      <c r="T794" s="139"/>
      <c r="U794" s="139"/>
      <c r="V794" s="139"/>
      <c r="W794" s="139"/>
      <c r="X794" s="139"/>
      <c r="Y794" s="139"/>
      <c r="Z794" s="139"/>
    </row>
    <row r="795">
      <c r="A795" s="139"/>
      <c r="B795" s="139"/>
      <c r="C795" s="139"/>
      <c r="D795" s="139"/>
      <c r="E795" s="139"/>
      <c r="F795" s="139"/>
      <c r="G795" s="139"/>
      <c r="H795" s="139"/>
      <c r="I795" s="139"/>
      <c r="J795" s="139"/>
      <c r="K795" s="139"/>
      <c r="L795" s="139"/>
      <c r="M795" s="139"/>
      <c r="N795" s="139"/>
      <c r="O795" s="139"/>
      <c r="P795" s="139"/>
      <c r="Q795" s="139"/>
      <c r="R795" s="139"/>
      <c r="S795" s="139"/>
      <c r="T795" s="139"/>
      <c r="U795" s="139"/>
      <c r="V795" s="139"/>
      <c r="W795" s="139"/>
      <c r="X795" s="139"/>
      <c r="Y795" s="139"/>
      <c r="Z795" s="139"/>
    </row>
    <row r="796">
      <c r="A796" s="139"/>
      <c r="B796" s="139"/>
      <c r="C796" s="139"/>
      <c r="D796" s="139"/>
      <c r="E796" s="139"/>
      <c r="F796" s="139"/>
      <c r="G796" s="139"/>
      <c r="H796" s="139"/>
      <c r="I796" s="139"/>
      <c r="J796" s="139"/>
      <c r="K796" s="139"/>
      <c r="L796" s="139"/>
      <c r="M796" s="139"/>
      <c r="N796" s="139"/>
      <c r="O796" s="139"/>
      <c r="P796" s="139"/>
      <c r="Q796" s="139"/>
      <c r="R796" s="139"/>
      <c r="S796" s="139"/>
      <c r="T796" s="139"/>
      <c r="U796" s="139"/>
      <c r="V796" s="139"/>
      <c r="W796" s="139"/>
      <c r="X796" s="139"/>
      <c r="Y796" s="139"/>
      <c r="Z796" s="139"/>
    </row>
    <row r="797">
      <c r="A797" s="139"/>
      <c r="B797" s="139"/>
      <c r="C797" s="139"/>
      <c r="D797" s="139"/>
      <c r="E797" s="139"/>
      <c r="F797" s="139"/>
      <c r="G797" s="139"/>
      <c r="H797" s="139"/>
      <c r="I797" s="139"/>
      <c r="J797" s="139"/>
      <c r="K797" s="139"/>
      <c r="L797" s="139"/>
      <c r="M797" s="139"/>
      <c r="N797" s="139"/>
      <c r="O797" s="139"/>
      <c r="P797" s="139"/>
      <c r="Q797" s="139"/>
      <c r="R797" s="139"/>
      <c r="S797" s="139"/>
      <c r="T797" s="139"/>
      <c r="U797" s="139"/>
      <c r="V797" s="139"/>
      <c r="W797" s="139"/>
      <c r="X797" s="139"/>
      <c r="Y797" s="139"/>
      <c r="Z797" s="139"/>
    </row>
    <row r="798">
      <c r="A798" s="139"/>
      <c r="B798" s="139"/>
      <c r="C798" s="139"/>
      <c r="D798" s="139"/>
      <c r="E798" s="139"/>
      <c r="F798" s="139"/>
      <c r="G798" s="139"/>
      <c r="H798" s="139"/>
      <c r="I798" s="139"/>
      <c r="J798" s="139"/>
      <c r="K798" s="139"/>
      <c r="L798" s="139"/>
      <c r="M798" s="139"/>
      <c r="N798" s="139"/>
      <c r="O798" s="139"/>
      <c r="P798" s="139"/>
      <c r="Q798" s="139"/>
      <c r="R798" s="139"/>
      <c r="S798" s="139"/>
      <c r="T798" s="139"/>
      <c r="U798" s="139"/>
      <c r="V798" s="139"/>
      <c r="W798" s="139"/>
      <c r="X798" s="139"/>
      <c r="Y798" s="139"/>
      <c r="Z798" s="139"/>
    </row>
    <row r="799">
      <c r="A799" s="139"/>
      <c r="B799" s="139"/>
      <c r="C799" s="139"/>
      <c r="D799" s="139"/>
      <c r="E799" s="139"/>
      <c r="F799" s="139"/>
      <c r="G799" s="139"/>
      <c r="H799" s="139"/>
      <c r="I799" s="139"/>
      <c r="J799" s="139"/>
      <c r="K799" s="139"/>
      <c r="L799" s="139"/>
      <c r="M799" s="139"/>
      <c r="N799" s="139"/>
      <c r="O799" s="139"/>
      <c r="P799" s="139"/>
      <c r="Q799" s="139"/>
      <c r="R799" s="139"/>
      <c r="S799" s="139"/>
      <c r="T799" s="139"/>
      <c r="U799" s="139"/>
      <c r="V799" s="139"/>
      <c r="W799" s="139"/>
      <c r="X799" s="139"/>
      <c r="Y799" s="139"/>
      <c r="Z799" s="139"/>
    </row>
    <row r="800">
      <c r="A800" s="139"/>
      <c r="B800" s="139"/>
      <c r="C800" s="139"/>
      <c r="D800" s="139"/>
      <c r="E800" s="139"/>
      <c r="F800" s="139"/>
      <c r="G800" s="139"/>
      <c r="H800" s="139"/>
      <c r="I800" s="139"/>
      <c r="J800" s="139"/>
      <c r="K800" s="139"/>
      <c r="L800" s="139"/>
      <c r="M800" s="139"/>
      <c r="N800" s="139"/>
      <c r="O800" s="139"/>
      <c r="P800" s="139"/>
      <c r="Q800" s="139"/>
      <c r="R800" s="139"/>
      <c r="S800" s="139"/>
      <c r="T800" s="139"/>
      <c r="U800" s="139"/>
      <c r="V800" s="139"/>
      <c r="W800" s="139"/>
      <c r="X800" s="139"/>
      <c r="Y800" s="139"/>
      <c r="Z800" s="139"/>
    </row>
    <row r="801">
      <c r="A801" s="139"/>
      <c r="B801" s="139"/>
      <c r="C801" s="139"/>
      <c r="D801" s="139"/>
      <c r="E801" s="139"/>
      <c r="F801" s="139"/>
      <c r="G801" s="139"/>
      <c r="H801" s="139"/>
      <c r="I801" s="139"/>
      <c r="J801" s="139"/>
      <c r="K801" s="139"/>
      <c r="L801" s="139"/>
      <c r="M801" s="139"/>
      <c r="N801" s="139"/>
      <c r="O801" s="139"/>
      <c r="P801" s="139"/>
      <c r="Q801" s="139"/>
      <c r="R801" s="139"/>
      <c r="S801" s="139"/>
      <c r="T801" s="139"/>
      <c r="U801" s="139"/>
      <c r="V801" s="139"/>
      <c r="W801" s="139"/>
      <c r="X801" s="139"/>
      <c r="Y801" s="139"/>
      <c r="Z801" s="139"/>
    </row>
    <row r="802">
      <c r="A802" s="139"/>
      <c r="B802" s="139"/>
      <c r="C802" s="139"/>
      <c r="D802" s="139"/>
      <c r="E802" s="139"/>
      <c r="F802" s="139"/>
      <c r="G802" s="139"/>
      <c r="H802" s="139"/>
      <c r="I802" s="139"/>
      <c r="J802" s="139"/>
      <c r="K802" s="139"/>
      <c r="L802" s="139"/>
      <c r="M802" s="139"/>
      <c r="N802" s="139"/>
      <c r="O802" s="139"/>
      <c r="P802" s="139"/>
      <c r="Q802" s="139"/>
      <c r="R802" s="139"/>
      <c r="S802" s="139"/>
      <c r="T802" s="139"/>
      <c r="U802" s="139"/>
      <c r="V802" s="139"/>
      <c r="W802" s="139"/>
      <c r="X802" s="139"/>
      <c r="Y802" s="139"/>
      <c r="Z802" s="139"/>
    </row>
    <row r="803">
      <c r="A803" s="139"/>
      <c r="B803" s="139"/>
      <c r="C803" s="139"/>
      <c r="D803" s="139"/>
      <c r="E803" s="139"/>
      <c r="F803" s="139"/>
      <c r="G803" s="139"/>
      <c r="H803" s="139"/>
      <c r="I803" s="139"/>
      <c r="J803" s="139"/>
      <c r="K803" s="139"/>
      <c r="L803" s="139"/>
      <c r="M803" s="139"/>
      <c r="N803" s="139"/>
      <c r="O803" s="139"/>
      <c r="P803" s="139"/>
      <c r="Q803" s="139"/>
      <c r="R803" s="139"/>
      <c r="S803" s="139"/>
      <c r="T803" s="139"/>
      <c r="U803" s="139"/>
      <c r="V803" s="139"/>
      <c r="W803" s="139"/>
      <c r="X803" s="139"/>
      <c r="Y803" s="139"/>
      <c r="Z803" s="139"/>
    </row>
    <row r="804">
      <c r="A804" s="139"/>
      <c r="B804" s="139"/>
      <c r="C804" s="139"/>
      <c r="D804" s="139"/>
      <c r="E804" s="139"/>
      <c r="F804" s="139"/>
      <c r="G804" s="139"/>
      <c r="H804" s="139"/>
      <c r="I804" s="139"/>
      <c r="J804" s="139"/>
      <c r="K804" s="139"/>
      <c r="L804" s="139"/>
      <c r="M804" s="139"/>
      <c r="N804" s="139"/>
      <c r="O804" s="139"/>
      <c r="P804" s="139"/>
      <c r="Q804" s="139"/>
      <c r="R804" s="139"/>
      <c r="S804" s="139"/>
      <c r="T804" s="139"/>
      <c r="U804" s="139"/>
      <c r="V804" s="139"/>
      <c r="W804" s="139"/>
      <c r="X804" s="139"/>
      <c r="Y804" s="139"/>
      <c r="Z804" s="139"/>
    </row>
    <row r="805">
      <c r="A805" s="139"/>
      <c r="B805" s="139"/>
      <c r="C805" s="139"/>
      <c r="D805" s="139"/>
      <c r="E805" s="139"/>
      <c r="F805" s="139"/>
      <c r="G805" s="139"/>
      <c r="H805" s="139"/>
      <c r="I805" s="139"/>
      <c r="J805" s="139"/>
      <c r="K805" s="139"/>
      <c r="L805" s="139"/>
      <c r="M805" s="139"/>
      <c r="N805" s="139"/>
      <c r="O805" s="139"/>
      <c r="P805" s="139"/>
      <c r="Q805" s="139"/>
      <c r="R805" s="139"/>
      <c r="S805" s="139"/>
      <c r="T805" s="139"/>
      <c r="U805" s="139"/>
      <c r="V805" s="139"/>
      <c r="W805" s="139"/>
      <c r="X805" s="139"/>
      <c r="Y805" s="139"/>
      <c r="Z805" s="139"/>
    </row>
    <row r="806">
      <c r="A806" s="139"/>
      <c r="B806" s="139"/>
      <c r="C806" s="139"/>
      <c r="D806" s="139"/>
      <c r="E806" s="139"/>
      <c r="F806" s="139"/>
      <c r="G806" s="139"/>
      <c r="H806" s="139"/>
      <c r="I806" s="139"/>
      <c r="J806" s="139"/>
      <c r="K806" s="139"/>
      <c r="L806" s="139"/>
      <c r="M806" s="139"/>
      <c r="N806" s="139"/>
      <c r="O806" s="139"/>
      <c r="P806" s="139"/>
      <c r="Q806" s="139"/>
      <c r="R806" s="139"/>
      <c r="S806" s="139"/>
      <c r="T806" s="139"/>
      <c r="U806" s="139"/>
      <c r="V806" s="139"/>
      <c r="W806" s="139"/>
      <c r="X806" s="139"/>
      <c r="Y806" s="139"/>
      <c r="Z806" s="139"/>
    </row>
    <row r="807">
      <c r="A807" s="139"/>
      <c r="B807" s="139"/>
      <c r="C807" s="139"/>
      <c r="D807" s="139"/>
      <c r="E807" s="139"/>
      <c r="F807" s="139"/>
      <c r="G807" s="139"/>
      <c r="H807" s="139"/>
      <c r="I807" s="139"/>
      <c r="J807" s="139"/>
      <c r="K807" s="139"/>
      <c r="L807" s="139"/>
      <c r="M807" s="139"/>
      <c r="N807" s="139"/>
      <c r="O807" s="139"/>
      <c r="P807" s="139"/>
      <c r="Q807" s="139"/>
      <c r="R807" s="139"/>
      <c r="S807" s="139"/>
      <c r="T807" s="139"/>
      <c r="U807" s="139"/>
      <c r="V807" s="139"/>
      <c r="W807" s="139"/>
      <c r="X807" s="139"/>
      <c r="Y807" s="139"/>
      <c r="Z807" s="139"/>
    </row>
    <row r="808">
      <c r="A808" s="139"/>
      <c r="B808" s="139"/>
      <c r="C808" s="139"/>
      <c r="D808" s="139"/>
      <c r="E808" s="139"/>
      <c r="F808" s="139"/>
      <c r="G808" s="139"/>
      <c r="H808" s="139"/>
      <c r="I808" s="139"/>
      <c r="J808" s="139"/>
      <c r="K808" s="139"/>
      <c r="L808" s="139"/>
      <c r="M808" s="139"/>
      <c r="N808" s="139"/>
      <c r="O808" s="139"/>
      <c r="P808" s="139"/>
      <c r="Q808" s="139"/>
      <c r="R808" s="139"/>
      <c r="S808" s="139"/>
      <c r="T808" s="139"/>
      <c r="U808" s="139"/>
      <c r="V808" s="139"/>
      <c r="W808" s="139"/>
      <c r="X808" s="139"/>
      <c r="Y808" s="139"/>
      <c r="Z808" s="139"/>
    </row>
    <row r="809">
      <c r="A809" s="139"/>
      <c r="B809" s="139"/>
      <c r="C809" s="139"/>
      <c r="D809" s="139"/>
      <c r="E809" s="139"/>
      <c r="F809" s="139"/>
      <c r="G809" s="139"/>
      <c r="H809" s="139"/>
      <c r="I809" s="139"/>
      <c r="J809" s="139"/>
      <c r="K809" s="139"/>
      <c r="L809" s="139"/>
      <c r="M809" s="139"/>
      <c r="N809" s="139"/>
      <c r="O809" s="139"/>
      <c r="P809" s="139"/>
      <c r="Q809" s="139"/>
      <c r="R809" s="139"/>
      <c r="S809" s="139"/>
      <c r="T809" s="139"/>
      <c r="U809" s="139"/>
      <c r="V809" s="139"/>
      <c r="W809" s="139"/>
      <c r="X809" s="139"/>
      <c r="Y809" s="139"/>
      <c r="Z809" s="139"/>
    </row>
    <row r="810">
      <c r="A810" s="139"/>
      <c r="B810" s="139"/>
      <c r="C810" s="139"/>
      <c r="D810" s="139"/>
      <c r="E810" s="139"/>
      <c r="F810" s="139"/>
      <c r="G810" s="139"/>
      <c r="H810" s="139"/>
      <c r="I810" s="139"/>
      <c r="J810" s="139"/>
      <c r="K810" s="139"/>
      <c r="L810" s="139"/>
      <c r="M810" s="139"/>
      <c r="N810" s="139"/>
      <c r="O810" s="139"/>
      <c r="P810" s="139"/>
      <c r="Q810" s="139"/>
      <c r="R810" s="139"/>
      <c r="S810" s="139"/>
      <c r="T810" s="139"/>
      <c r="U810" s="139"/>
      <c r="V810" s="139"/>
      <c r="W810" s="139"/>
      <c r="X810" s="139"/>
      <c r="Y810" s="139"/>
      <c r="Z810" s="139"/>
    </row>
    <row r="811">
      <c r="A811" s="139"/>
      <c r="B811" s="139"/>
      <c r="C811" s="139"/>
      <c r="D811" s="139"/>
      <c r="E811" s="139"/>
      <c r="F811" s="139"/>
      <c r="G811" s="139"/>
      <c r="H811" s="139"/>
      <c r="I811" s="139"/>
      <c r="J811" s="139"/>
      <c r="K811" s="139"/>
      <c r="L811" s="139"/>
      <c r="M811" s="139"/>
      <c r="N811" s="139"/>
      <c r="O811" s="139"/>
      <c r="P811" s="139"/>
      <c r="Q811" s="139"/>
      <c r="R811" s="139"/>
      <c r="S811" s="139"/>
      <c r="T811" s="139"/>
      <c r="U811" s="139"/>
      <c r="V811" s="139"/>
      <c r="W811" s="139"/>
      <c r="X811" s="139"/>
      <c r="Y811" s="139"/>
      <c r="Z811" s="139"/>
    </row>
    <row r="812">
      <c r="A812" s="139"/>
      <c r="B812" s="139"/>
      <c r="C812" s="139"/>
      <c r="D812" s="139"/>
      <c r="E812" s="139"/>
      <c r="F812" s="139"/>
      <c r="G812" s="139"/>
      <c r="H812" s="139"/>
      <c r="I812" s="139"/>
      <c r="J812" s="139"/>
      <c r="K812" s="139"/>
      <c r="L812" s="139"/>
      <c r="M812" s="139"/>
      <c r="N812" s="139"/>
      <c r="O812" s="139"/>
      <c r="P812" s="139"/>
      <c r="Q812" s="139"/>
      <c r="R812" s="139"/>
      <c r="S812" s="139"/>
      <c r="T812" s="139"/>
      <c r="U812" s="139"/>
      <c r="V812" s="139"/>
      <c r="W812" s="139"/>
      <c r="X812" s="139"/>
      <c r="Y812" s="139"/>
      <c r="Z812" s="139"/>
    </row>
    <row r="813">
      <c r="A813" s="139"/>
      <c r="B813" s="139"/>
      <c r="C813" s="139"/>
      <c r="D813" s="139"/>
      <c r="E813" s="139"/>
      <c r="F813" s="139"/>
      <c r="G813" s="139"/>
      <c r="H813" s="139"/>
      <c r="I813" s="139"/>
      <c r="J813" s="139"/>
      <c r="K813" s="139"/>
      <c r="L813" s="139"/>
      <c r="M813" s="139"/>
      <c r="N813" s="139"/>
      <c r="O813" s="139"/>
      <c r="P813" s="139"/>
      <c r="Q813" s="139"/>
      <c r="R813" s="139"/>
      <c r="S813" s="139"/>
      <c r="T813" s="139"/>
      <c r="U813" s="139"/>
      <c r="V813" s="139"/>
      <c r="W813" s="139"/>
      <c r="X813" s="139"/>
      <c r="Y813" s="139"/>
      <c r="Z813" s="139"/>
    </row>
    <row r="814">
      <c r="A814" s="139"/>
      <c r="B814" s="139"/>
      <c r="C814" s="139"/>
      <c r="D814" s="139"/>
      <c r="E814" s="139"/>
      <c r="F814" s="139"/>
      <c r="G814" s="139"/>
      <c r="H814" s="139"/>
      <c r="I814" s="139"/>
      <c r="J814" s="139"/>
      <c r="K814" s="139"/>
      <c r="L814" s="139"/>
      <c r="M814" s="139"/>
      <c r="N814" s="139"/>
      <c r="O814" s="139"/>
      <c r="P814" s="139"/>
      <c r="Q814" s="139"/>
      <c r="R814" s="139"/>
      <c r="S814" s="139"/>
      <c r="T814" s="139"/>
      <c r="U814" s="139"/>
      <c r="V814" s="139"/>
      <c r="W814" s="139"/>
      <c r="X814" s="139"/>
      <c r="Y814" s="139"/>
      <c r="Z814" s="139"/>
    </row>
    <row r="815">
      <c r="A815" s="139"/>
      <c r="B815" s="139"/>
      <c r="C815" s="139"/>
      <c r="D815" s="139"/>
      <c r="E815" s="139"/>
      <c r="F815" s="139"/>
      <c r="G815" s="139"/>
      <c r="H815" s="139"/>
      <c r="I815" s="139"/>
      <c r="J815" s="139"/>
      <c r="K815" s="139"/>
      <c r="L815" s="139"/>
      <c r="M815" s="139"/>
      <c r="N815" s="139"/>
      <c r="O815" s="139"/>
      <c r="P815" s="139"/>
      <c r="Q815" s="139"/>
      <c r="R815" s="139"/>
      <c r="S815" s="139"/>
      <c r="T815" s="139"/>
      <c r="U815" s="139"/>
      <c r="V815" s="139"/>
      <c r="W815" s="139"/>
      <c r="X815" s="139"/>
      <c r="Y815" s="139"/>
      <c r="Z815" s="139"/>
    </row>
    <row r="816">
      <c r="A816" s="139"/>
      <c r="B816" s="139"/>
      <c r="C816" s="139"/>
      <c r="D816" s="139"/>
      <c r="E816" s="139"/>
      <c r="F816" s="139"/>
      <c r="G816" s="139"/>
      <c r="H816" s="139"/>
      <c r="I816" s="139"/>
      <c r="J816" s="139"/>
      <c r="K816" s="139"/>
      <c r="L816" s="139"/>
      <c r="M816" s="139"/>
      <c r="N816" s="139"/>
      <c r="O816" s="139"/>
      <c r="P816" s="139"/>
      <c r="Q816" s="139"/>
      <c r="R816" s="139"/>
      <c r="S816" s="139"/>
      <c r="T816" s="139"/>
      <c r="U816" s="139"/>
      <c r="V816" s="139"/>
      <c r="W816" s="139"/>
      <c r="X816" s="139"/>
      <c r="Y816" s="139"/>
      <c r="Z816" s="139"/>
    </row>
    <row r="817">
      <c r="A817" s="139"/>
      <c r="B817" s="139"/>
      <c r="C817" s="139"/>
      <c r="D817" s="139"/>
      <c r="E817" s="139"/>
      <c r="F817" s="139"/>
      <c r="G817" s="139"/>
      <c r="H817" s="139"/>
      <c r="I817" s="139"/>
      <c r="J817" s="139"/>
      <c r="K817" s="139"/>
      <c r="L817" s="139"/>
      <c r="M817" s="139"/>
      <c r="N817" s="139"/>
      <c r="O817" s="139"/>
      <c r="P817" s="139"/>
      <c r="Q817" s="139"/>
      <c r="R817" s="139"/>
      <c r="S817" s="139"/>
      <c r="T817" s="139"/>
      <c r="U817" s="139"/>
      <c r="V817" s="139"/>
      <c r="W817" s="139"/>
      <c r="X817" s="139"/>
      <c r="Y817" s="139"/>
      <c r="Z817" s="139"/>
    </row>
    <row r="818">
      <c r="A818" s="139"/>
      <c r="B818" s="139"/>
      <c r="C818" s="139"/>
      <c r="D818" s="139"/>
      <c r="E818" s="139"/>
      <c r="F818" s="139"/>
      <c r="G818" s="139"/>
      <c r="H818" s="139"/>
      <c r="I818" s="139"/>
      <c r="J818" s="139"/>
      <c r="K818" s="139"/>
      <c r="L818" s="139"/>
      <c r="M818" s="139"/>
      <c r="N818" s="139"/>
      <c r="O818" s="139"/>
      <c r="P818" s="139"/>
      <c r="Q818" s="139"/>
      <c r="R818" s="139"/>
      <c r="S818" s="139"/>
      <c r="T818" s="139"/>
      <c r="U818" s="139"/>
      <c r="V818" s="139"/>
      <c r="W818" s="139"/>
      <c r="X818" s="139"/>
      <c r="Y818" s="139"/>
      <c r="Z818" s="139"/>
    </row>
    <row r="819">
      <c r="A819" s="139"/>
      <c r="B819" s="139"/>
      <c r="C819" s="139"/>
      <c r="D819" s="139"/>
      <c r="E819" s="139"/>
      <c r="F819" s="139"/>
      <c r="G819" s="139"/>
      <c r="H819" s="139"/>
      <c r="I819" s="139"/>
      <c r="J819" s="139"/>
      <c r="K819" s="139"/>
      <c r="L819" s="139"/>
      <c r="M819" s="139"/>
      <c r="N819" s="139"/>
      <c r="O819" s="139"/>
      <c r="P819" s="139"/>
      <c r="Q819" s="139"/>
      <c r="R819" s="139"/>
      <c r="S819" s="139"/>
      <c r="T819" s="139"/>
      <c r="U819" s="139"/>
      <c r="V819" s="139"/>
      <c r="W819" s="139"/>
      <c r="X819" s="139"/>
      <c r="Y819" s="139"/>
      <c r="Z819" s="139"/>
    </row>
    <row r="820">
      <c r="A820" s="139"/>
      <c r="B820" s="139"/>
      <c r="C820" s="139"/>
      <c r="D820" s="139"/>
      <c r="E820" s="139"/>
      <c r="F820" s="139"/>
      <c r="G820" s="139"/>
      <c r="H820" s="139"/>
      <c r="I820" s="139"/>
      <c r="J820" s="139"/>
      <c r="K820" s="139"/>
      <c r="L820" s="139"/>
      <c r="M820" s="139"/>
      <c r="N820" s="139"/>
      <c r="O820" s="139"/>
      <c r="P820" s="139"/>
      <c r="Q820" s="139"/>
      <c r="R820" s="139"/>
      <c r="S820" s="139"/>
      <c r="T820" s="139"/>
      <c r="U820" s="139"/>
      <c r="V820" s="139"/>
      <c r="W820" s="139"/>
      <c r="X820" s="139"/>
      <c r="Y820" s="139"/>
      <c r="Z820" s="139"/>
    </row>
    <row r="821">
      <c r="A821" s="139"/>
      <c r="B821" s="139"/>
      <c r="C821" s="139"/>
      <c r="D821" s="139"/>
      <c r="E821" s="139"/>
      <c r="F821" s="139"/>
      <c r="G821" s="139"/>
      <c r="H821" s="139"/>
      <c r="I821" s="139"/>
      <c r="J821" s="139"/>
      <c r="K821" s="139"/>
      <c r="L821" s="139"/>
      <c r="M821" s="139"/>
      <c r="N821" s="139"/>
      <c r="O821" s="139"/>
      <c r="P821" s="139"/>
      <c r="Q821" s="139"/>
      <c r="R821" s="139"/>
      <c r="S821" s="139"/>
      <c r="T821" s="139"/>
      <c r="U821" s="139"/>
      <c r="V821" s="139"/>
      <c r="W821" s="139"/>
      <c r="X821" s="139"/>
      <c r="Y821" s="139"/>
      <c r="Z821" s="139"/>
    </row>
    <row r="822">
      <c r="A822" s="139"/>
      <c r="B822" s="139"/>
      <c r="C822" s="139"/>
      <c r="D822" s="139"/>
      <c r="E822" s="139"/>
      <c r="F822" s="139"/>
      <c r="G822" s="139"/>
      <c r="H822" s="139"/>
      <c r="I822" s="139"/>
      <c r="J822" s="139"/>
      <c r="K822" s="139"/>
      <c r="L822" s="139"/>
      <c r="M822" s="139"/>
      <c r="N822" s="139"/>
      <c r="O822" s="139"/>
      <c r="P822" s="139"/>
      <c r="Q822" s="139"/>
      <c r="R822" s="139"/>
      <c r="S822" s="139"/>
      <c r="T822" s="139"/>
      <c r="U822" s="139"/>
      <c r="V822" s="139"/>
      <c r="W822" s="139"/>
      <c r="X822" s="139"/>
      <c r="Y822" s="139"/>
      <c r="Z822" s="139"/>
    </row>
    <row r="823">
      <c r="A823" s="139"/>
      <c r="B823" s="139"/>
      <c r="C823" s="139"/>
      <c r="D823" s="139"/>
      <c r="E823" s="139"/>
      <c r="F823" s="139"/>
      <c r="G823" s="139"/>
      <c r="H823" s="139"/>
      <c r="I823" s="139"/>
      <c r="J823" s="139"/>
      <c r="K823" s="139"/>
      <c r="L823" s="139"/>
      <c r="M823" s="139"/>
      <c r="N823" s="139"/>
      <c r="O823" s="139"/>
      <c r="P823" s="139"/>
      <c r="Q823" s="139"/>
      <c r="R823" s="139"/>
      <c r="S823" s="139"/>
      <c r="T823" s="139"/>
      <c r="U823" s="139"/>
      <c r="V823" s="139"/>
      <c r="W823" s="139"/>
      <c r="X823" s="139"/>
      <c r="Y823" s="139"/>
      <c r="Z823" s="139"/>
    </row>
    <row r="824">
      <c r="A824" s="139"/>
      <c r="B824" s="139"/>
      <c r="C824" s="139"/>
      <c r="D824" s="139"/>
      <c r="E824" s="139"/>
      <c r="F824" s="139"/>
      <c r="G824" s="139"/>
      <c r="H824" s="139"/>
      <c r="I824" s="139"/>
      <c r="J824" s="139"/>
      <c r="K824" s="139"/>
      <c r="L824" s="139"/>
      <c r="M824" s="139"/>
      <c r="N824" s="139"/>
      <c r="O824" s="139"/>
      <c r="P824" s="139"/>
      <c r="Q824" s="139"/>
      <c r="R824" s="139"/>
      <c r="S824" s="139"/>
      <c r="T824" s="139"/>
      <c r="U824" s="139"/>
      <c r="V824" s="139"/>
      <c r="W824" s="139"/>
      <c r="X824" s="139"/>
      <c r="Y824" s="139"/>
      <c r="Z824" s="139"/>
    </row>
    <row r="825">
      <c r="A825" s="139"/>
      <c r="B825" s="139"/>
      <c r="C825" s="139"/>
      <c r="D825" s="139"/>
      <c r="E825" s="139"/>
      <c r="F825" s="139"/>
      <c r="G825" s="139"/>
      <c r="H825" s="139"/>
      <c r="I825" s="139"/>
      <c r="J825" s="139"/>
      <c r="K825" s="139"/>
      <c r="L825" s="139"/>
      <c r="M825" s="139"/>
      <c r="N825" s="139"/>
      <c r="O825" s="139"/>
      <c r="P825" s="139"/>
      <c r="Q825" s="139"/>
      <c r="R825" s="139"/>
      <c r="S825" s="139"/>
      <c r="T825" s="139"/>
      <c r="U825" s="139"/>
      <c r="V825" s="139"/>
      <c r="W825" s="139"/>
      <c r="X825" s="139"/>
      <c r="Y825" s="139"/>
      <c r="Z825" s="139"/>
    </row>
    <row r="826">
      <c r="A826" s="139"/>
      <c r="B826" s="139"/>
      <c r="C826" s="139"/>
      <c r="D826" s="139"/>
      <c r="E826" s="139"/>
      <c r="F826" s="139"/>
      <c r="G826" s="139"/>
      <c r="H826" s="139"/>
      <c r="I826" s="139"/>
      <c r="J826" s="139"/>
      <c r="K826" s="139"/>
      <c r="L826" s="139"/>
      <c r="M826" s="139"/>
      <c r="N826" s="139"/>
      <c r="O826" s="139"/>
      <c r="P826" s="139"/>
      <c r="Q826" s="139"/>
      <c r="R826" s="139"/>
      <c r="S826" s="139"/>
      <c r="T826" s="139"/>
      <c r="U826" s="139"/>
      <c r="V826" s="139"/>
      <c r="W826" s="139"/>
      <c r="X826" s="139"/>
      <c r="Y826" s="139"/>
      <c r="Z826" s="139"/>
    </row>
    <row r="827">
      <c r="A827" s="139"/>
      <c r="B827" s="139"/>
      <c r="C827" s="139"/>
      <c r="D827" s="139"/>
      <c r="E827" s="139"/>
      <c r="F827" s="139"/>
      <c r="G827" s="139"/>
      <c r="H827" s="139"/>
      <c r="I827" s="139"/>
      <c r="J827" s="139"/>
      <c r="K827" s="139"/>
      <c r="L827" s="139"/>
      <c r="M827" s="139"/>
      <c r="N827" s="139"/>
      <c r="O827" s="139"/>
      <c r="P827" s="139"/>
      <c r="Q827" s="139"/>
      <c r="R827" s="139"/>
      <c r="S827" s="139"/>
      <c r="T827" s="139"/>
      <c r="U827" s="139"/>
      <c r="V827" s="139"/>
      <c r="W827" s="139"/>
      <c r="X827" s="139"/>
      <c r="Y827" s="139"/>
      <c r="Z827" s="139"/>
    </row>
    <row r="828">
      <c r="A828" s="139"/>
      <c r="B828" s="139"/>
      <c r="C828" s="139"/>
      <c r="D828" s="139"/>
      <c r="E828" s="139"/>
      <c r="F828" s="139"/>
      <c r="G828" s="139"/>
      <c r="H828" s="139"/>
      <c r="I828" s="139"/>
      <c r="J828" s="139"/>
      <c r="K828" s="139"/>
      <c r="L828" s="139"/>
      <c r="M828" s="139"/>
      <c r="N828" s="139"/>
      <c r="O828" s="139"/>
      <c r="P828" s="139"/>
      <c r="Q828" s="139"/>
      <c r="R828" s="139"/>
      <c r="S828" s="139"/>
      <c r="T828" s="139"/>
      <c r="U828" s="139"/>
      <c r="V828" s="139"/>
      <c r="W828" s="139"/>
      <c r="X828" s="139"/>
      <c r="Y828" s="139"/>
      <c r="Z828" s="139"/>
    </row>
    <row r="829">
      <c r="A829" s="139"/>
      <c r="B829" s="139"/>
      <c r="C829" s="139"/>
      <c r="D829" s="139"/>
      <c r="E829" s="139"/>
      <c r="F829" s="139"/>
      <c r="G829" s="139"/>
      <c r="H829" s="139"/>
      <c r="I829" s="139"/>
      <c r="J829" s="139"/>
      <c r="K829" s="139"/>
      <c r="L829" s="139"/>
      <c r="M829" s="139"/>
      <c r="N829" s="139"/>
      <c r="O829" s="139"/>
      <c r="P829" s="139"/>
      <c r="Q829" s="139"/>
      <c r="R829" s="139"/>
      <c r="S829" s="139"/>
      <c r="T829" s="139"/>
      <c r="U829" s="139"/>
      <c r="V829" s="139"/>
      <c r="W829" s="139"/>
      <c r="X829" s="139"/>
      <c r="Y829" s="139"/>
      <c r="Z829" s="139"/>
    </row>
    <row r="830">
      <c r="A830" s="139"/>
      <c r="B830" s="139"/>
      <c r="C830" s="139"/>
      <c r="D830" s="139"/>
      <c r="E830" s="139"/>
      <c r="F830" s="139"/>
      <c r="G830" s="139"/>
      <c r="H830" s="139"/>
      <c r="I830" s="139"/>
      <c r="J830" s="139"/>
      <c r="K830" s="139"/>
      <c r="L830" s="139"/>
      <c r="M830" s="139"/>
      <c r="N830" s="139"/>
      <c r="O830" s="139"/>
      <c r="P830" s="139"/>
      <c r="Q830" s="139"/>
      <c r="R830" s="139"/>
      <c r="S830" s="139"/>
      <c r="T830" s="139"/>
      <c r="U830" s="139"/>
      <c r="V830" s="139"/>
      <c r="W830" s="139"/>
      <c r="X830" s="139"/>
      <c r="Y830" s="139"/>
      <c r="Z830" s="139"/>
    </row>
    <row r="831">
      <c r="A831" s="139"/>
      <c r="B831" s="139"/>
      <c r="C831" s="139"/>
      <c r="D831" s="139"/>
      <c r="E831" s="139"/>
      <c r="F831" s="139"/>
      <c r="G831" s="139"/>
      <c r="H831" s="139"/>
      <c r="I831" s="139"/>
      <c r="J831" s="139"/>
      <c r="K831" s="139"/>
      <c r="L831" s="139"/>
      <c r="M831" s="139"/>
      <c r="N831" s="139"/>
      <c r="O831" s="139"/>
      <c r="P831" s="139"/>
      <c r="Q831" s="139"/>
      <c r="R831" s="139"/>
      <c r="S831" s="139"/>
      <c r="T831" s="139"/>
      <c r="U831" s="139"/>
      <c r="V831" s="139"/>
      <c r="W831" s="139"/>
      <c r="X831" s="139"/>
      <c r="Y831" s="139"/>
      <c r="Z831" s="139"/>
    </row>
    <row r="832">
      <c r="A832" s="139"/>
      <c r="B832" s="139"/>
      <c r="C832" s="139"/>
      <c r="D832" s="139"/>
      <c r="E832" s="139"/>
      <c r="F832" s="139"/>
      <c r="G832" s="139"/>
      <c r="H832" s="139"/>
      <c r="I832" s="139"/>
      <c r="J832" s="139"/>
      <c r="K832" s="139"/>
      <c r="L832" s="139"/>
      <c r="M832" s="139"/>
      <c r="N832" s="139"/>
      <c r="O832" s="139"/>
      <c r="P832" s="139"/>
      <c r="Q832" s="139"/>
      <c r="R832" s="139"/>
      <c r="S832" s="139"/>
      <c r="T832" s="139"/>
      <c r="U832" s="139"/>
      <c r="V832" s="139"/>
      <c r="W832" s="139"/>
      <c r="X832" s="139"/>
      <c r="Y832" s="139"/>
      <c r="Z832" s="139"/>
    </row>
    <row r="833">
      <c r="A833" s="139"/>
      <c r="B833" s="139"/>
      <c r="C833" s="139"/>
      <c r="D833" s="139"/>
      <c r="E833" s="139"/>
      <c r="F833" s="139"/>
      <c r="G833" s="139"/>
      <c r="H833" s="139"/>
      <c r="I833" s="139"/>
      <c r="J833" s="139"/>
      <c r="K833" s="139"/>
      <c r="L833" s="139"/>
      <c r="M833" s="139"/>
      <c r="N833" s="139"/>
      <c r="O833" s="139"/>
      <c r="P833" s="139"/>
      <c r="Q833" s="139"/>
      <c r="R833" s="139"/>
      <c r="S833" s="139"/>
      <c r="T833" s="139"/>
      <c r="U833" s="139"/>
      <c r="V833" s="139"/>
      <c r="W833" s="139"/>
      <c r="X833" s="139"/>
      <c r="Y833" s="139"/>
      <c r="Z833" s="139"/>
    </row>
    <row r="834">
      <c r="A834" s="139"/>
      <c r="B834" s="139"/>
      <c r="C834" s="139"/>
      <c r="D834" s="139"/>
      <c r="E834" s="139"/>
      <c r="F834" s="139"/>
      <c r="G834" s="139"/>
      <c r="H834" s="139"/>
      <c r="I834" s="139"/>
      <c r="J834" s="139"/>
      <c r="K834" s="139"/>
      <c r="L834" s="139"/>
      <c r="M834" s="139"/>
      <c r="N834" s="139"/>
      <c r="O834" s="139"/>
      <c r="P834" s="139"/>
      <c r="Q834" s="139"/>
      <c r="R834" s="139"/>
      <c r="S834" s="139"/>
      <c r="T834" s="139"/>
      <c r="U834" s="139"/>
      <c r="V834" s="139"/>
      <c r="W834" s="139"/>
      <c r="X834" s="139"/>
      <c r="Y834" s="139"/>
      <c r="Z834" s="139"/>
    </row>
    <row r="835">
      <c r="A835" s="139"/>
      <c r="B835" s="139"/>
      <c r="C835" s="139"/>
      <c r="D835" s="139"/>
      <c r="E835" s="139"/>
      <c r="F835" s="139"/>
      <c r="G835" s="139"/>
      <c r="H835" s="139"/>
      <c r="I835" s="139"/>
      <c r="J835" s="139"/>
      <c r="K835" s="139"/>
      <c r="L835" s="139"/>
      <c r="M835" s="139"/>
      <c r="N835" s="139"/>
      <c r="O835" s="139"/>
      <c r="P835" s="139"/>
      <c r="Q835" s="139"/>
      <c r="R835" s="139"/>
      <c r="S835" s="139"/>
      <c r="T835" s="139"/>
      <c r="U835" s="139"/>
      <c r="V835" s="139"/>
      <c r="W835" s="139"/>
      <c r="X835" s="139"/>
      <c r="Y835" s="139"/>
      <c r="Z835" s="139"/>
    </row>
    <row r="836">
      <c r="A836" s="139"/>
      <c r="B836" s="139"/>
      <c r="C836" s="139"/>
      <c r="D836" s="139"/>
      <c r="E836" s="139"/>
      <c r="F836" s="139"/>
      <c r="G836" s="139"/>
      <c r="H836" s="139"/>
      <c r="I836" s="139"/>
      <c r="J836" s="139"/>
      <c r="K836" s="139"/>
      <c r="L836" s="139"/>
      <c r="M836" s="139"/>
      <c r="N836" s="139"/>
      <c r="O836" s="139"/>
      <c r="P836" s="139"/>
      <c r="Q836" s="139"/>
      <c r="R836" s="139"/>
      <c r="S836" s="139"/>
      <c r="T836" s="139"/>
      <c r="U836" s="139"/>
      <c r="V836" s="139"/>
      <c r="W836" s="139"/>
      <c r="X836" s="139"/>
      <c r="Y836" s="139"/>
      <c r="Z836" s="139"/>
    </row>
    <row r="837">
      <c r="A837" s="139"/>
      <c r="B837" s="139"/>
      <c r="C837" s="139"/>
      <c r="D837" s="139"/>
      <c r="E837" s="139"/>
      <c r="F837" s="139"/>
      <c r="G837" s="139"/>
      <c r="H837" s="139"/>
      <c r="I837" s="139"/>
      <c r="J837" s="139"/>
      <c r="K837" s="139"/>
      <c r="L837" s="139"/>
      <c r="M837" s="139"/>
      <c r="N837" s="139"/>
      <c r="O837" s="139"/>
      <c r="P837" s="139"/>
      <c r="Q837" s="139"/>
      <c r="R837" s="139"/>
      <c r="S837" s="139"/>
      <c r="T837" s="139"/>
      <c r="U837" s="139"/>
      <c r="V837" s="139"/>
      <c r="W837" s="139"/>
      <c r="X837" s="139"/>
      <c r="Y837" s="139"/>
      <c r="Z837" s="139"/>
    </row>
    <row r="838">
      <c r="A838" s="139"/>
      <c r="B838" s="139"/>
      <c r="C838" s="139"/>
      <c r="D838" s="139"/>
      <c r="E838" s="139"/>
      <c r="F838" s="139"/>
      <c r="G838" s="139"/>
      <c r="H838" s="139"/>
      <c r="I838" s="139"/>
      <c r="J838" s="139"/>
      <c r="K838" s="139"/>
      <c r="L838" s="139"/>
      <c r="M838" s="139"/>
      <c r="N838" s="139"/>
      <c r="O838" s="139"/>
      <c r="P838" s="139"/>
      <c r="Q838" s="139"/>
      <c r="R838" s="139"/>
      <c r="S838" s="139"/>
      <c r="T838" s="139"/>
      <c r="U838" s="139"/>
      <c r="V838" s="139"/>
      <c r="W838" s="139"/>
      <c r="X838" s="139"/>
      <c r="Y838" s="139"/>
      <c r="Z838" s="139"/>
    </row>
    <row r="839">
      <c r="A839" s="139"/>
      <c r="B839" s="139"/>
      <c r="C839" s="139"/>
      <c r="D839" s="139"/>
      <c r="E839" s="139"/>
      <c r="F839" s="139"/>
      <c r="G839" s="139"/>
      <c r="H839" s="139"/>
      <c r="I839" s="139"/>
      <c r="J839" s="139"/>
      <c r="K839" s="139"/>
      <c r="L839" s="139"/>
      <c r="M839" s="139"/>
      <c r="N839" s="139"/>
      <c r="O839" s="139"/>
      <c r="P839" s="139"/>
      <c r="Q839" s="139"/>
      <c r="R839" s="139"/>
      <c r="S839" s="139"/>
      <c r="T839" s="139"/>
      <c r="U839" s="139"/>
      <c r="V839" s="139"/>
      <c r="W839" s="139"/>
      <c r="X839" s="139"/>
      <c r="Y839" s="139"/>
      <c r="Z839" s="139"/>
    </row>
    <row r="840">
      <c r="A840" s="139"/>
      <c r="B840" s="139"/>
      <c r="C840" s="139"/>
      <c r="D840" s="139"/>
      <c r="E840" s="139"/>
      <c r="F840" s="139"/>
      <c r="G840" s="139"/>
      <c r="H840" s="139"/>
      <c r="I840" s="139"/>
      <c r="J840" s="139"/>
      <c r="K840" s="139"/>
      <c r="L840" s="139"/>
      <c r="M840" s="139"/>
      <c r="N840" s="139"/>
      <c r="O840" s="139"/>
      <c r="P840" s="139"/>
      <c r="Q840" s="139"/>
      <c r="R840" s="139"/>
      <c r="S840" s="139"/>
      <c r="T840" s="139"/>
      <c r="U840" s="139"/>
      <c r="V840" s="139"/>
      <c r="W840" s="139"/>
      <c r="X840" s="139"/>
      <c r="Y840" s="139"/>
      <c r="Z840" s="139"/>
    </row>
    <row r="841">
      <c r="A841" s="139"/>
      <c r="B841" s="139"/>
      <c r="C841" s="139"/>
      <c r="D841" s="139"/>
      <c r="E841" s="139"/>
      <c r="F841" s="139"/>
      <c r="G841" s="139"/>
      <c r="H841" s="139"/>
      <c r="I841" s="139"/>
      <c r="J841" s="139"/>
      <c r="K841" s="139"/>
      <c r="L841" s="139"/>
      <c r="M841" s="139"/>
      <c r="N841" s="139"/>
      <c r="O841" s="139"/>
      <c r="P841" s="139"/>
      <c r="Q841" s="139"/>
      <c r="R841" s="139"/>
      <c r="S841" s="139"/>
      <c r="T841" s="139"/>
      <c r="U841" s="139"/>
      <c r="V841" s="139"/>
      <c r="W841" s="139"/>
      <c r="X841" s="139"/>
      <c r="Y841" s="139"/>
      <c r="Z841" s="139"/>
    </row>
    <row r="842">
      <c r="A842" s="139"/>
      <c r="B842" s="139"/>
      <c r="C842" s="139"/>
      <c r="D842" s="139"/>
      <c r="E842" s="139"/>
      <c r="F842" s="139"/>
      <c r="G842" s="139"/>
      <c r="H842" s="139"/>
      <c r="I842" s="139"/>
      <c r="J842" s="139"/>
      <c r="K842" s="139"/>
      <c r="L842" s="139"/>
      <c r="M842" s="139"/>
      <c r="N842" s="139"/>
      <c r="O842" s="139"/>
      <c r="P842" s="139"/>
      <c r="Q842" s="139"/>
      <c r="R842" s="139"/>
      <c r="S842" s="139"/>
      <c r="T842" s="139"/>
      <c r="U842" s="139"/>
      <c r="V842" s="139"/>
      <c r="W842" s="139"/>
      <c r="X842" s="139"/>
      <c r="Y842" s="139"/>
      <c r="Z842" s="139"/>
    </row>
    <row r="843">
      <c r="A843" s="139"/>
      <c r="B843" s="139"/>
      <c r="C843" s="139"/>
      <c r="D843" s="139"/>
      <c r="E843" s="139"/>
      <c r="F843" s="139"/>
      <c r="G843" s="139"/>
      <c r="H843" s="139"/>
      <c r="I843" s="139"/>
      <c r="J843" s="139"/>
      <c r="K843" s="139"/>
      <c r="L843" s="139"/>
      <c r="M843" s="139"/>
      <c r="N843" s="139"/>
      <c r="O843" s="139"/>
      <c r="P843" s="139"/>
      <c r="Q843" s="139"/>
      <c r="R843" s="139"/>
      <c r="S843" s="139"/>
      <c r="T843" s="139"/>
      <c r="U843" s="139"/>
      <c r="V843" s="139"/>
      <c r="W843" s="139"/>
      <c r="X843" s="139"/>
      <c r="Y843" s="139"/>
      <c r="Z843" s="139"/>
    </row>
    <row r="844">
      <c r="A844" s="139"/>
      <c r="B844" s="139"/>
      <c r="C844" s="139"/>
      <c r="D844" s="139"/>
      <c r="E844" s="139"/>
      <c r="F844" s="139"/>
      <c r="G844" s="139"/>
      <c r="H844" s="139"/>
      <c r="I844" s="139"/>
      <c r="J844" s="139"/>
      <c r="K844" s="139"/>
      <c r="L844" s="139"/>
      <c r="M844" s="139"/>
      <c r="N844" s="139"/>
      <c r="O844" s="139"/>
      <c r="P844" s="139"/>
      <c r="Q844" s="139"/>
      <c r="R844" s="139"/>
      <c r="S844" s="139"/>
      <c r="T844" s="139"/>
      <c r="U844" s="139"/>
      <c r="V844" s="139"/>
      <c r="W844" s="139"/>
      <c r="X844" s="139"/>
      <c r="Y844" s="139"/>
      <c r="Z844" s="139"/>
    </row>
    <row r="845">
      <c r="A845" s="139"/>
      <c r="B845" s="139"/>
      <c r="C845" s="139"/>
      <c r="D845" s="139"/>
      <c r="E845" s="139"/>
      <c r="F845" s="139"/>
      <c r="G845" s="139"/>
      <c r="H845" s="139"/>
      <c r="I845" s="139"/>
      <c r="J845" s="139"/>
      <c r="K845" s="139"/>
      <c r="L845" s="139"/>
      <c r="M845" s="139"/>
      <c r="N845" s="139"/>
      <c r="O845" s="139"/>
      <c r="P845" s="139"/>
      <c r="Q845" s="139"/>
      <c r="R845" s="139"/>
      <c r="S845" s="139"/>
      <c r="T845" s="139"/>
      <c r="U845" s="139"/>
      <c r="V845" s="139"/>
      <c r="W845" s="139"/>
      <c r="X845" s="139"/>
      <c r="Y845" s="139"/>
      <c r="Z845" s="139"/>
    </row>
    <row r="846">
      <c r="A846" s="139"/>
      <c r="B846" s="139"/>
      <c r="C846" s="139"/>
      <c r="D846" s="139"/>
      <c r="E846" s="139"/>
      <c r="F846" s="139"/>
      <c r="G846" s="139"/>
      <c r="H846" s="139"/>
      <c r="I846" s="139"/>
      <c r="J846" s="139"/>
      <c r="K846" s="139"/>
      <c r="L846" s="139"/>
      <c r="M846" s="139"/>
      <c r="N846" s="139"/>
      <c r="O846" s="139"/>
      <c r="P846" s="139"/>
      <c r="Q846" s="139"/>
      <c r="R846" s="139"/>
      <c r="S846" s="139"/>
      <c r="T846" s="139"/>
      <c r="U846" s="139"/>
      <c r="V846" s="139"/>
      <c r="W846" s="139"/>
      <c r="X846" s="139"/>
      <c r="Y846" s="139"/>
      <c r="Z846" s="139"/>
    </row>
    <row r="847">
      <c r="A847" s="139"/>
      <c r="B847" s="139"/>
      <c r="C847" s="139"/>
      <c r="D847" s="139"/>
      <c r="E847" s="139"/>
      <c r="F847" s="139"/>
      <c r="G847" s="139"/>
      <c r="H847" s="139"/>
      <c r="I847" s="139"/>
      <c r="J847" s="139"/>
      <c r="K847" s="139"/>
      <c r="L847" s="139"/>
      <c r="M847" s="139"/>
      <c r="N847" s="139"/>
      <c r="O847" s="139"/>
      <c r="P847" s="139"/>
      <c r="Q847" s="139"/>
      <c r="R847" s="139"/>
      <c r="S847" s="139"/>
      <c r="T847" s="139"/>
      <c r="U847" s="139"/>
      <c r="V847" s="139"/>
      <c r="W847" s="139"/>
      <c r="X847" s="139"/>
      <c r="Y847" s="139"/>
      <c r="Z847" s="139"/>
    </row>
    <row r="848">
      <c r="A848" s="139"/>
      <c r="B848" s="139"/>
      <c r="C848" s="139"/>
      <c r="D848" s="139"/>
      <c r="E848" s="139"/>
      <c r="F848" s="139"/>
      <c r="G848" s="139"/>
      <c r="H848" s="139"/>
      <c r="I848" s="139"/>
      <c r="J848" s="139"/>
      <c r="K848" s="139"/>
      <c r="L848" s="139"/>
      <c r="M848" s="139"/>
      <c r="N848" s="139"/>
      <c r="O848" s="139"/>
      <c r="P848" s="139"/>
      <c r="Q848" s="139"/>
      <c r="R848" s="139"/>
      <c r="S848" s="139"/>
      <c r="T848" s="139"/>
      <c r="U848" s="139"/>
      <c r="V848" s="139"/>
      <c r="W848" s="139"/>
      <c r="X848" s="139"/>
      <c r="Y848" s="139"/>
      <c r="Z848" s="139"/>
    </row>
    <row r="849">
      <c r="A849" s="139"/>
      <c r="B849" s="139"/>
      <c r="C849" s="139"/>
      <c r="D849" s="139"/>
      <c r="E849" s="139"/>
      <c r="F849" s="139"/>
      <c r="G849" s="139"/>
      <c r="H849" s="139"/>
      <c r="I849" s="139"/>
      <c r="J849" s="139"/>
      <c r="K849" s="139"/>
      <c r="L849" s="139"/>
      <c r="M849" s="139"/>
      <c r="N849" s="139"/>
      <c r="O849" s="139"/>
      <c r="P849" s="139"/>
      <c r="Q849" s="139"/>
      <c r="R849" s="139"/>
      <c r="S849" s="139"/>
      <c r="T849" s="139"/>
      <c r="U849" s="139"/>
      <c r="V849" s="139"/>
      <c r="W849" s="139"/>
      <c r="X849" s="139"/>
      <c r="Y849" s="139"/>
      <c r="Z849" s="139"/>
    </row>
    <row r="850">
      <c r="A850" s="139"/>
      <c r="B850" s="139"/>
      <c r="C850" s="139"/>
      <c r="D850" s="139"/>
      <c r="E850" s="139"/>
      <c r="F850" s="139"/>
      <c r="G850" s="139"/>
      <c r="H850" s="139"/>
      <c r="I850" s="139"/>
      <c r="J850" s="139"/>
      <c r="K850" s="139"/>
      <c r="L850" s="139"/>
      <c r="M850" s="139"/>
      <c r="N850" s="139"/>
      <c r="O850" s="139"/>
      <c r="P850" s="139"/>
      <c r="Q850" s="139"/>
      <c r="R850" s="139"/>
      <c r="S850" s="139"/>
      <c r="T850" s="139"/>
      <c r="U850" s="139"/>
      <c r="V850" s="139"/>
      <c r="W850" s="139"/>
      <c r="X850" s="139"/>
      <c r="Y850" s="139"/>
      <c r="Z850" s="139"/>
    </row>
    <row r="851">
      <c r="A851" s="139"/>
      <c r="B851" s="139"/>
      <c r="C851" s="139"/>
      <c r="D851" s="139"/>
      <c r="E851" s="139"/>
      <c r="F851" s="139"/>
      <c r="G851" s="139"/>
      <c r="H851" s="139"/>
      <c r="I851" s="139"/>
      <c r="J851" s="139"/>
      <c r="K851" s="139"/>
      <c r="L851" s="139"/>
      <c r="M851" s="139"/>
      <c r="N851" s="139"/>
      <c r="O851" s="139"/>
      <c r="P851" s="139"/>
      <c r="Q851" s="139"/>
      <c r="R851" s="139"/>
      <c r="S851" s="139"/>
      <c r="T851" s="139"/>
      <c r="U851" s="139"/>
      <c r="V851" s="139"/>
      <c r="W851" s="139"/>
      <c r="X851" s="139"/>
      <c r="Y851" s="139"/>
      <c r="Z851" s="139"/>
    </row>
    <row r="852">
      <c r="A852" s="139"/>
      <c r="B852" s="139"/>
      <c r="C852" s="139"/>
      <c r="D852" s="139"/>
      <c r="E852" s="139"/>
      <c r="F852" s="139"/>
      <c r="G852" s="139"/>
      <c r="H852" s="139"/>
      <c r="I852" s="139"/>
      <c r="J852" s="139"/>
      <c r="K852" s="139"/>
      <c r="L852" s="139"/>
      <c r="M852" s="139"/>
      <c r="N852" s="139"/>
      <c r="O852" s="139"/>
      <c r="P852" s="139"/>
      <c r="Q852" s="139"/>
      <c r="R852" s="139"/>
      <c r="S852" s="139"/>
      <c r="T852" s="139"/>
      <c r="U852" s="139"/>
      <c r="V852" s="139"/>
      <c r="W852" s="139"/>
      <c r="X852" s="139"/>
      <c r="Y852" s="139"/>
      <c r="Z852" s="139"/>
    </row>
    <row r="853">
      <c r="A853" s="139"/>
      <c r="B853" s="139"/>
      <c r="C853" s="139"/>
      <c r="D853" s="139"/>
      <c r="E853" s="139"/>
      <c r="F853" s="139"/>
      <c r="G853" s="139"/>
      <c r="H853" s="139"/>
      <c r="I853" s="139"/>
      <c r="J853" s="139"/>
      <c r="K853" s="139"/>
      <c r="L853" s="139"/>
      <c r="M853" s="139"/>
      <c r="N853" s="139"/>
      <c r="O853" s="139"/>
      <c r="P853" s="139"/>
      <c r="Q853" s="139"/>
      <c r="R853" s="139"/>
      <c r="S853" s="139"/>
      <c r="T853" s="139"/>
      <c r="U853" s="139"/>
      <c r="V853" s="139"/>
      <c r="W853" s="139"/>
      <c r="X853" s="139"/>
      <c r="Y853" s="139"/>
      <c r="Z853" s="139"/>
    </row>
    <row r="854">
      <c r="A854" s="139"/>
      <c r="B854" s="139"/>
      <c r="C854" s="139"/>
      <c r="D854" s="139"/>
      <c r="E854" s="139"/>
      <c r="F854" s="139"/>
      <c r="G854" s="139"/>
      <c r="H854" s="139"/>
      <c r="I854" s="139"/>
      <c r="J854" s="139"/>
      <c r="K854" s="139"/>
      <c r="L854" s="139"/>
      <c r="M854" s="139"/>
      <c r="N854" s="139"/>
      <c r="O854" s="139"/>
      <c r="P854" s="139"/>
      <c r="Q854" s="139"/>
      <c r="R854" s="139"/>
      <c r="S854" s="139"/>
      <c r="T854" s="139"/>
      <c r="U854" s="139"/>
      <c r="V854" s="139"/>
      <c r="W854" s="139"/>
      <c r="X854" s="139"/>
      <c r="Y854" s="139"/>
      <c r="Z854" s="139"/>
    </row>
    <row r="855">
      <c r="A855" s="139"/>
      <c r="B855" s="139"/>
      <c r="C855" s="139"/>
      <c r="D855" s="139"/>
      <c r="E855" s="139"/>
      <c r="F855" s="139"/>
      <c r="G855" s="139"/>
      <c r="H855" s="139"/>
      <c r="I855" s="139"/>
      <c r="J855" s="139"/>
      <c r="K855" s="139"/>
      <c r="L855" s="139"/>
      <c r="M855" s="139"/>
      <c r="N855" s="139"/>
      <c r="O855" s="139"/>
      <c r="P855" s="139"/>
      <c r="Q855" s="139"/>
      <c r="R855" s="139"/>
      <c r="S855" s="139"/>
      <c r="T855" s="139"/>
      <c r="U855" s="139"/>
      <c r="V855" s="139"/>
      <c r="W855" s="139"/>
      <c r="X855" s="139"/>
      <c r="Y855" s="139"/>
      <c r="Z855" s="139"/>
    </row>
    <row r="856">
      <c r="A856" s="139"/>
      <c r="B856" s="139"/>
      <c r="C856" s="139"/>
      <c r="D856" s="139"/>
      <c r="E856" s="139"/>
      <c r="F856" s="139"/>
      <c r="G856" s="139"/>
      <c r="H856" s="139"/>
      <c r="I856" s="139"/>
      <c r="J856" s="139"/>
      <c r="K856" s="139"/>
      <c r="L856" s="139"/>
      <c r="M856" s="139"/>
      <c r="N856" s="139"/>
      <c r="O856" s="139"/>
      <c r="P856" s="139"/>
      <c r="Q856" s="139"/>
      <c r="R856" s="139"/>
      <c r="S856" s="139"/>
      <c r="T856" s="139"/>
      <c r="U856" s="139"/>
      <c r="V856" s="139"/>
      <c r="W856" s="139"/>
      <c r="X856" s="139"/>
      <c r="Y856" s="139"/>
      <c r="Z856" s="139"/>
    </row>
    <row r="857">
      <c r="A857" s="139"/>
      <c r="B857" s="139"/>
      <c r="C857" s="139"/>
      <c r="D857" s="139"/>
      <c r="E857" s="139"/>
      <c r="F857" s="139"/>
      <c r="G857" s="139"/>
      <c r="H857" s="139"/>
      <c r="I857" s="139"/>
      <c r="J857" s="139"/>
      <c r="K857" s="139"/>
      <c r="L857" s="139"/>
      <c r="M857" s="139"/>
      <c r="N857" s="139"/>
      <c r="O857" s="139"/>
      <c r="P857" s="139"/>
      <c r="Q857" s="139"/>
      <c r="R857" s="139"/>
      <c r="S857" s="139"/>
      <c r="T857" s="139"/>
      <c r="U857" s="139"/>
      <c r="V857" s="139"/>
      <c r="W857" s="139"/>
      <c r="X857" s="139"/>
      <c r="Y857" s="139"/>
      <c r="Z857" s="139"/>
    </row>
    <row r="858">
      <c r="A858" s="139"/>
      <c r="B858" s="139"/>
      <c r="C858" s="139"/>
      <c r="D858" s="139"/>
      <c r="E858" s="139"/>
      <c r="F858" s="139"/>
      <c r="G858" s="139"/>
      <c r="H858" s="139"/>
      <c r="I858" s="139"/>
      <c r="J858" s="139"/>
      <c r="K858" s="139"/>
      <c r="L858" s="139"/>
      <c r="M858" s="139"/>
      <c r="N858" s="139"/>
      <c r="O858" s="139"/>
      <c r="P858" s="139"/>
      <c r="Q858" s="139"/>
      <c r="R858" s="139"/>
      <c r="S858" s="139"/>
      <c r="T858" s="139"/>
      <c r="U858" s="139"/>
      <c r="V858" s="139"/>
      <c r="W858" s="139"/>
      <c r="X858" s="139"/>
      <c r="Y858" s="139"/>
      <c r="Z858" s="139"/>
    </row>
    <row r="859">
      <c r="A859" s="139"/>
      <c r="B859" s="139"/>
      <c r="C859" s="139"/>
      <c r="D859" s="139"/>
      <c r="E859" s="139"/>
      <c r="F859" s="139"/>
      <c r="G859" s="139"/>
      <c r="H859" s="139"/>
      <c r="I859" s="139"/>
      <c r="J859" s="139"/>
      <c r="K859" s="139"/>
      <c r="L859" s="139"/>
      <c r="M859" s="139"/>
      <c r="N859" s="139"/>
      <c r="O859" s="139"/>
      <c r="P859" s="139"/>
      <c r="Q859" s="139"/>
      <c r="R859" s="139"/>
      <c r="S859" s="139"/>
      <c r="T859" s="139"/>
      <c r="U859" s="139"/>
      <c r="V859" s="139"/>
      <c r="W859" s="139"/>
      <c r="X859" s="139"/>
      <c r="Y859" s="139"/>
      <c r="Z859" s="139"/>
    </row>
    <row r="860">
      <c r="A860" s="139"/>
      <c r="B860" s="139"/>
      <c r="C860" s="139"/>
      <c r="D860" s="139"/>
      <c r="E860" s="139"/>
      <c r="F860" s="139"/>
      <c r="G860" s="139"/>
      <c r="H860" s="139"/>
      <c r="I860" s="139"/>
      <c r="J860" s="139"/>
      <c r="K860" s="139"/>
      <c r="L860" s="139"/>
      <c r="M860" s="139"/>
      <c r="N860" s="139"/>
      <c r="O860" s="139"/>
      <c r="P860" s="139"/>
      <c r="Q860" s="139"/>
      <c r="R860" s="139"/>
      <c r="S860" s="139"/>
      <c r="T860" s="139"/>
      <c r="U860" s="139"/>
      <c r="V860" s="139"/>
      <c r="W860" s="139"/>
      <c r="X860" s="139"/>
      <c r="Y860" s="139"/>
      <c r="Z860" s="139"/>
    </row>
    <row r="861">
      <c r="A861" s="139"/>
      <c r="B861" s="139"/>
      <c r="C861" s="139"/>
      <c r="D861" s="139"/>
      <c r="E861" s="139"/>
      <c r="F861" s="139"/>
      <c r="G861" s="139"/>
      <c r="H861" s="139"/>
      <c r="I861" s="139"/>
      <c r="J861" s="139"/>
      <c r="K861" s="139"/>
      <c r="L861" s="139"/>
      <c r="M861" s="139"/>
      <c r="N861" s="139"/>
      <c r="O861" s="139"/>
      <c r="P861" s="139"/>
      <c r="Q861" s="139"/>
      <c r="R861" s="139"/>
      <c r="S861" s="139"/>
      <c r="T861" s="139"/>
      <c r="U861" s="139"/>
      <c r="V861" s="139"/>
      <c r="W861" s="139"/>
      <c r="X861" s="139"/>
      <c r="Y861" s="139"/>
      <c r="Z861" s="139"/>
    </row>
    <row r="862">
      <c r="A862" s="139"/>
      <c r="B862" s="139"/>
      <c r="C862" s="139"/>
      <c r="D862" s="139"/>
      <c r="E862" s="139"/>
      <c r="F862" s="139"/>
      <c r="G862" s="139"/>
      <c r="H862" s="139"/>
      <c r="I862" s="139"/>
      <c r="J862" s="139"/>
      <c r="K862" s="139"/>
      <c r="L862" s="139"/>
      <c r="M862" s="139"/>
      <c r="N862" s="139"/>
      <c r="O862" s="139"/>
      <c r="P862" s="139"/>
      <c r="Q862" s="139"/>
      <c r="R862" s="139"/>
      <c r="S862" s="139"/>
      <c r="T862" s="139"/>
      <c r="U862" s="139"/>
      <c r="V862" s="139"/>
      <c r="W862" s="139"/>
      <c r="X862" s="139"/>
      <c r="Y862" s="139"/>
      <c r="Z862" s="139"/>
    </row>
    <row r="863">
      <c r="A863" s="139"/>
      <c r="B863" s="139"/>
      <c r="C863" s="139"/>
      <c r="D863" s="139"/>
      <c r="E863" s="139"/>
      <c r="F863" s="139"/>
      <c r="G863" s="139"/>
      <c r="H863" s="139"/>
      <c r="I863" s="139"/>
      <c r="J863" s="139"/>
      <c r="K863" s="139"/>
      <c r="L863" s="139"/>
      <c r="M863" s="139"/>
      <c r="N863" s="139"/>
      <c r="O863" s="139"/>
      <c r="P863" s="139"/>
      <c r="Q863" s="139"/>
      <c r="R863" s="139"/>
      <c r="S863" s="139"/>
      <c r="T863" s="139"/>
      <c r="U863" s="139"/>
      <c r="V863" s="139"/>
      <c r="W863" s="139"/>
      <c r="X863" s="139"/>
      <c r="Y863" s="139"/>
      <c r="Z863" s="139"/>
    </row>
    <row r="864">
      <c r="A864" s="139"/>
      <c r="B864" s="139"/>
      <c r="C864" s="139"/>
      <c r="D864" s="139"/>
      <c r="E864" s="139"/>
      <c r="F864" s="139"/>
      <c r="G864" s="139"/>
      <c r="H864" s="139"/>
      <c r="I864" s="139"/>
      <c r="J864" s="139"/>
      <c r="K864" s="139"/>
      <c r="L864" s="139"/>
      <c r="M864" s="139"/>
      <c r="N864" s="139"/>
      <c r="O864" s="139"/>
      <c r="P864" s="139"/>
      <c r="Q864" s="139"/>
      <c r="R864" s="139"/>
      <c r="S864" s="139"/>
      <c r="T864" s="139"/>
      <c r="U864" s="139"/>
      <c r="V864" s="139"/>
      <c r="W864" s="139"/>
      <c r="X864" s="139"/>
      <c r="Y864" s="139"/>
      <c r="Z864" s="139"/>
    </row>
    <row r="865">
      <c r="A865" s="139"/>
      <c r="B865" s="139"/>
      <c r="C865" s="139"/>
      <c r="D865" s="139"/>
      <c r="E865" s="139"/>
      <c r="F865" s="139"/>
      <c r="G865" s="139"/>
      <c r="H865" s="139"/>
      <c r="I865" s="139"/>
      <c r="J865" s="139"/>
      <c r="K865" s="139"/>
      <c r="L865" s="139"/>
      <c r="M865" s="139"/>
      <c r="N865" s="139"/>
      <c r="O865" s="139"/>
      <c r="P865" s="139"/>
      <c r="Q865" s="139"/>
      <c r="R865" s="139"/>
      <c r="S865" s="139"/>
      <c r="T865" s="139"/>
      <c r="U865" s="139"/>
      <c r="V865" s="139"/>
      <c r="W865" s="139"/>
      <c r="X865" s="139"/>
      <c r="Y865" s="139"/>
      <c r="Z865" s="139"/>
    </row>
    <row r="866">
      <c r="A866" s="139"/>
      <c r="B866" s="139"/>
      <c r="C866" s="139"/>
      <c r="D866" s="139"/>
      <c r="E866" s="139"/>
      <c r="F866" s="139"/>
      <c r="G866" s="139"/>
      <c r="H866" s="139"/>
      <c r="I866" s="139"/>
      <c r="J866" s="139"/>
      <c r="K866" s="139"/>
      <c r="L866" s="139"/>
      <c r="M866" s="139"/>
      <c r="N866" s="139"/>
      <c r="O866" s="139"/>
      <c r="P866" s="139"/>
      <c r="Q866" s="139"/>
      <c r="R866" s="139"/>
      <c r="S866" s="139"/>
      <c r="T866" s="139"/>
      <c r="U866" s="139"/>
      <c r="V866" s="139"/>
      <c r="W866" s="139"/>
      <c r="X866" s="139"/>
      <c r="Y866" s="139"/>
      <c r="Z866" s="139"/>
    </row>
    <row r="867">
      <c r="A867" s="139"/>
      <c r="B867" s="139"/>
      <c r="C867" s="139"/>
      <c r="D867" s="139"/>
      <c r="E867" s="139"/>
      <c r="F867" s="139"/>
      <c r="G867" s="139"/>
      <c r="H867" s="139"/>
      <c r="I867" s="139"/>
      <c r="J867" s="139"/>
      <c r="K867" s="139"/>
      <c r="L867" s="139"/>
      <c r="M867" s="139"/>
      <c r="N867" s="139"/>
      <c r="O867" s="139"/>
      <c r="P867" s="139"/>
      <c r="Q867" s="139"/>
      <c r="R867" s="139"/>
      <c r="S867" s="139"/>
      <c r="T867" s="139"/>
      <c r="U867" s="139"/>
      <c r="V867" s="139"/>
      <c r="W867" s="139"/>
      <c r="X867" s="139"/>
      <c r="Y867" s="139"/>
      <c r="Z867" s="139"/>
    </row>
    <row r="868">
      <c r="A868" s="139"/>
      <c r="B868" s="139"/>
      <c r="C868" s="139"/>
      <c r="D868" s="139"/>
      <c r="E868" s="139"/>
      <c r="F868" s="139"/>
      <c r="G868" s="139"/>
      <c r="H868" s="139"/>
      <c r="I868" s="139"/>
      <c r="J868" s="139"/>
      <c r="K868" s="139"/>
      <c r="L868" s="139"/>
      <c r="M868" s="139"/>
      <c r="N868" s="139"/>
      <c r="O868" s="139"/>
      <c r="P868" s="139"/>
      <c r="Q868" s="139"/>
      <c r="R868" s="139"/>
      <c r="S868" s="139"/>
      <c r="T868" s="139"/>
      <c r="U868" s="139"/>
      <c r="V868" s="139"/>
      <c r="W868" s="139"/>
      <c r="X868" s="139"/>
      <c r="Y868" s="139"/>
      <c r="Z868" s="139"/>
    </row>
    <row r="869">
      <c r="A869" s="139"/>
      <c r="B869" s="139"/>
      <c r="C869" s="139"/>
      <c r="D869" s="139"/>
      <c r="E869" s="139"/>
      <c r="F869" s="139"/>
      <c r="G869" s="139"/>
      <c r="H869" s="139"/>
      <c r="I869" s="139"/>
      <c r="J869" s="139"/>
      <c r="K869" s="139"/>
      <c r="L869" s="139"/>
      <c r="M869" s="139"/>
      <c r="N869" s="139"/>
      <c r="O869" s="139"/>
      <c r="P869" s="139"/>
      <c r="Q869" s="139"/>
      <c r="R869" s="139"/>
      <c r="S869" s="139"/>
      <c r="T869" s="139"/>
      <c r="U869" s="139"/>
      <c r="V869" s="139"/>
      <c r="W869" s="139"/>
      <c r="X869" s="139"/>
      <c r="Y869" s="139"/>
      <c r="Z869" s="139"/>
    </row>
    <row r="870">
      <c r="A870" s="139"/>
      <c r="B870" s="139"/>
      <c r="C870" s="139"/>
      <c r="D870" s="139"/>
      <c r="E870" s="139"/>
      <c r="F870" s="139"/>
      <c r="G870" s="139"/>
      <c r="H870" s="139"/>
      <c r="I870" s="139"/>
      <c r="J870" s="139"/>
      <c r="K870" s="139"/>
      <c r="L870" s="139"/>
      <c r="M870" s="139"/>
      <c r="N870" s="139"/>
      <c r="O870" s="139"/>
      <c r="P870" s="139"/>
      <c r="Q870" s="139"/>
      <c r="R870" s="139"/>
      <c r="S870" s="139"/>
      <c r="T870" s="139"/>
      <c r="U870" s="139"/>
      <c r="V870" s="139"/>
      <c r="W870" s="139"/>
      <c r="X870" s="139"/>
      <c r="Y870" s="139"/>
      <c r="Z870" s="139"/>
    </row>
    <row r="871">
      <c r="A871" s="139"/>
      <c r="B871" s="139"/>
      <c r="C871" s="139"/>
      <c r="D871" s="139"/>
      <c r="E871" s="139"/>
      <c r="F871" s="139"/>
      <c r="G871" s="139"/>
      <c r="H871" s="139"/>
      <c r="I871" s="139"/>
      <c r="J871" s="139"/>
      <c r="K871" s="139"/>
      <c r="L871" s="139"/>
      <c r="M871" s="139"/>
      <c r="N871" s="139"/>
      <c r="O871" s="139"/>
      <c r="P871" s="139"/>
      <c r="Q871" s="139"/>
      <c r="R871" s="139"/>
      <c r="S871" s="139"/>
      <c r="T871" s="139"/>
      <c r="U871" s="139"/>
      <c r="V871" s="139"/>
      <c r="W871" s="139"/>
      <c r="X871" s="139"/>
      <c r="Y871" s="139"/>
      <c r="Z871" s="139"/>
    </row>
    <row r="872">
      <c r="A872" s="139"/>
      <c r="B872" s="139"/>
      <c r="C872" s="139"/>
      <c r="D872" s="139"/>
      <c r="E872" s="139"/>
      <c r="F872" s="139"/>
      <c r="G872" s="139"/>
      <c r="H872" s="139"/>
      <c r="I872" s="139"/>
      <c r="J872" s="139"/>
      <c r="K872" s="139"/>
      <c r="L872" s="139"/>
      <c r="M872" s="139"/>
      <c r="N872" s="139"/>
      <c r="O872" s="139"/>
      <c r="P872" s="139"/>
      <c r="Q872" s="139"/>
      <c r="R872" s="139"/>
      <c r="S872" s="139"/>
      <c r="T872" s="139"/>
      <c r="U872" s="139"/>
      <c r="V872" s="139"/>
      <c r="W872" s="139"/>
      <c r="X872" s="139"/>
      <c r="Y872" s="139"/>
      <c r="Z872" s="139"/>
    </row>
    <row r="873">
      <c r="A873" s="139"/>
      <c r="B873" s="139"/>
      <c r="C873" s="139"/>
      <c r="D873" s="139"/>
      <c r="E873" s="139"/>
      <c r="F873" s="139"/>
      <c r="G873" s="139"/>
      <c r="H873" s="139"/>
      <c r="I873" s="139"/>
      <c r="J873" s="139"/>
      <c r="K873" s="139"/>
      <c r="L873" s="139"/>
      <c r="M873" s="139"/>
      <c r="N873" s="139"/>
      <c r="O873" s="139"/>
      <c r="P873" s="139"/>
      <c r="Q873" s="139"/>
      <c r="R873" s="139"/>
      <c r="S873" s="139"/>
      <c r="T873" s="139"/>
      <c r="U873" s="139"/>
      <c r="V873" s="139"/>
      <c r="W873" s="139"/>
      <c r="X873" s="139"/>
      <c r="Y873" s="139"/>
      <c r="Z873" s="139"/>
    </row>
    <row r="874">
      <c r="A874" s="139"/>
      <c r="B874" s="139"/>
      <c r="C874" s="139"/>
      <c r="D874" s="139"/>
      <c r="E874" s="139"/>
      <c r="F874" s="139"/>
      <c r="G874" s="139"/>
      <c r="H874" s="139"/>
      <c r="I874" s="139"/>
      <c r="J874" s="139"/>
      <c r="K874" s="139"/>
      <c r="L874" s="139"/>
      <c r="M874" s="139"/>
      <c r="N874" s="139"/>
      <c r="O874" s="139"/>
      <c r="P874" s="139"/>
      <c r="Q874" s="139"/>
      <c r="R874" s="139"/>
      <c r="S874" s="139"/>
      <c r="T874" s="139"/>
      <c r="U874" s="139"/>
      <c r="V874" s="139"/>
      <c r="W874" s="139"/>
      <c r="X874" s="139"/>
      <c r="Y874" s="139"/>
      <c r="Z874" s="139"/>
    </row>
    <row r="875">
      <c r="A875" s="139"/>
      <c r="B875" s="139"/>
      <c r="C875" s="139"/>
      <c r="D875" s="139"/>
      <c r="E875" s="139"/>
      <c r="F875" s="139"/>
      <c r="G875" s="139"/>
      <c r="H875" s="139"/>
      <c r="I875" s="139"/>
      <c r="J875" s="139"/>
      <c r="K875" s="139"/>
      <c r="L875" s="139"/>
      <c r="M875" s="139"/>
      <c r="N875" s="139"/>
      <c r="O875" s="139"/>
      <c r="P875" s="139"/>
      <c r="Q875" s="139"/>
      <c r="R875" s="139"/>
      <c r="S875" s="139"/>
      <c r="T875" s="139"/>
      <c r="U875" s="139"/>
      <c r="V875" s="139"/>
      <c r="W875" s="139"/>
      <c r="X875" s="139"/>
      <c r="Y875" s="139"/>
      <c r="Z875" s="139"/>
    </row>
    <row r="876">
      <c r="A876" s="139"/>
      <c r="B876" s="139"/>
      <c r="C876" s="139"/>
      <c r="D876" s="139"/>
      <c r="E876" s="139"/>
      <c r="F876" s="139"/>
      <c r="G876" s="139"/>
      <c r="H876" s="139"/>
      <c r="I876" s="139"/>
      <c r="J876" s="139"/>
      <c r="K876" s="139"/>
      <c r="L876" s="139"/>
      <c r="M876" s="139"/>
      <c r="N876" s="139"/>
      <c r="O876" s="139"/>
      <c r="P876" s="139"/>
      <c r="Q876" s="139"/>
      <c r="R876" s="139"/>
      <c r="S876" s="139"/>
      <c r="T876" s="139"/>
      <c r="U876" s="139"/>
      <c r="V876" s="139"/>
      <c r="W876" s="139"/>
      <c r="X876" s="139"/>
      <c r="Y876" s="139"/>
      <c r="Z876" s="139"/>
    </row>
    <row r="877">
      <c r="A877" s="139"/>
      <c r="B877" s="139"/>
      <c r="C877" s="139"/>
      <c r="D877" s="139"/>
      <c r="E877" s="139"/>
      <c r="F877" s="139"/>
      <c r="G877" s="139"/>
      <c r="H877" s="139"/>
      <c r="I877" s="139"/>
      <c r="J877" s="139"/>
      <c r="K877" s="139"/>
      <c r="L877" s="139"/>
      <c r="M877" s="139"/>
      <c r="N877" s="139"/>
      <c r="O877" s="139"/>
      <c r="P877" s="139"/>
      <c r="Q877" s="139"/>
      <c r="R877" s="139"/>
      <c r="S877" s="139"/>
      <c r="T877" s="139"/>
      <c r="U877" s="139"/>
      <c r="V877" s="139"/>
      <c r="W877" s="139"/>
      <c r="X877" s="139"/>
      <c r="Y877" s="139"/>
      <c r="Z877" s="139"/>
    </row>
    <row r="878">
      <c r="A878" s="139"/>
      <c r="B878" s="139"/>
      <c r="C878" s="139"/>
      <c r="D878" s="139"/>
      <c r="E878" s="139"/>
      <c r="F878" s="139"/>
      <c r="G878" s="139"/>
      <c r="H878" s="139"/>
      <c r="I878" s="139"/>
      <c r="J878" s="139"/>
      <c r="K878" s="139"/>
      <c r="L878" s="139"/>
      <c r="M878" s="139"/>
      <c r="N878" s="139"/>
      <c r="O878" s="139"/>
      <c r="P878" s="139"/>
      <c r="Q878" s="139"/>
      <c r="R878" s="139"/>
      <c r="S878" s="139"/>
      <c r="T878" s="139"/>
      <c r="U878" s="139"/>
      <c r="V878" s="139"/>
      <c r="W878" s="139"/>
      <c r="X878" s="139"/>
      <c r="Y878" s="139"/>
      <c r="Z878" s="139"/>
    </row>
    <row r="879">
      <c r="A879" s="139"/>
      <c r="B879" s="139"/>
      <c r="C879" s="139"/>
      <c r="D879" s="139"/>
      <c r="E879" s="139"/>
      <c r="F879" s="139"/>
      <c r="G879" s="139"/>
      <c r="H879" s="139"/>
      <c r="I879" s="139"/>
      <c r="J879" s="139"/>
      <c r="K879" s="139"/>
      <c r="L879" s="139"/>
      <c r="M879" s="139"/>
      <c r="N879" s="139"/>
      <c r="O879" s="139"/>
      <c r="P879" s="139"/>
      <c r="Q879" s="139"/>
      <c r="R879" s="139"/>
      <c r="S879" s="139"/>
      <c r="T879" s="139"/>
      <c r="U879" s="139"/>
      <c r="V879" s="139"/>
      <c r="W879" s="139"/>
      <c r="X879" s="139"/>
      <c r="Y879" s="139"/>
      <c r="Z879" s="139"/>
    </row>
    <row r="880">
      <c r="A880" s="139"/>
      <c r="B880" s="139"/>
      <c r="C880" s="139"/>
      <c r="D880" s="139"/>
      <c r="E880" s="139"/>
      <c r="F880" s="139"/>
      <c r="G880" s="139"/>
      <c r="H880" s="139"/>
      <c r="I880" s="139"/>
      <c r="J880" s="139"/>
      <c r="K880" s="139"/>
      <c r="L880" s="139"/>
      <c r="M880" s="139"/>
      <c r="N880" s="139"/>
      <c r="O880" s="139"/>
      <c r="P880" s="139"/>
      <c r="Q880" s="139"/>
      <c r="R880" s="139"/>
      <c r="S880" s="139"/>
      <c r="T880" s="139"/>
      <c r="U880" s="139"/>
      <c r="V880" s="139"/>
      <c r="W880" s="139"/>
      <c r="X880" s="139"/>
      <c r="Y880" s="139"/>
      <c r="Z880" s="139"/>
    </row>
    <row r="881">
      <c r="A881" s="139"/>
      <c r="B881" s="139"/>
      <c r="C881" s="139"/>
      <c r="D881" s="139"/>
      <c r="E881" s="139"/>
      <c r="F881" s="139"/>
      <c r="G881" s="139"/>
      <c r="H881" s="139"/>
      <c r="I881" s="139"/>
      <c r="J881" s="139"/>
      <c r="K881" s="139"/>
      <c r="L881" s="139"/>
      <c r="M881" s="139"/>
      <c r="N881" s="139"/>
      <c r="O881" s="139"/>
      <c r="P881" s="139"/>
      <c r="Q881" s="139"/>
      <c r="R881" s="139"/>
      <c r="S881" s="139"/>
      <c r="T881" s="139"/>
      <c r="U881" s="139"/>
      <c r="V881" s="139"/>
      <c r="W881" s="139"/>
      <c r="X881" s="139"/>
      <c r="Y881" s="139"/>
      <c r="Z881" s="139"/>
    </row>
    <row r="882">
      <c r="A882" s="139"/>
      <c r="B882" s="139"/>
      <c r="C882" s="139"/>
      <c r="D882" s="139"/>
      <c r="E882" s="139"/>
      <c r="F882" s="139"/>
      <c r="G882" s="139"/>
      <c r="H882" s="139"/>
      <c r="I882" s="139"/>
      <c r="J882" s="139"/>
      <c r="K882" s="139"/>
      <c r="L882" s="139"/>
      <c r="M882" s="139"/>
      <c r="N882" s="139"/>
      <c r="O882" s="139"/>
      <c r="P882" s="139"/>
      <c r="Q882" s="139"/>
      <c r="R882" s="139"/>
      <c r="S882" s="139"/>
      <c r="T882" s="139"/>
      <c r="U882" s="139"/>
      <c r="V882" s="139"/>
      <c r="W882" s="139"/>
      <c r="X882" s="139"/>
      <c r="Y882" s="139"/>
      <c r="Z882" s="139"/>
    </row>
    <row r="883">
      <c r="A883" s="139"/>
      <c r="B883" s="139"/>
      <c r="C883" s="139"/>
      <c r="D883" s="139"/>
      <c r="E883" s="139"/>
      <c r="F883" s="139"/>
      <c r="G883" s="139"/>
      <c r="H883" s="139"/>
      <c r="I883" s="139"/>
      <c r="J883" s="139"/>
      <c r="K883" s="139"/>
      <c r="L883" s="139"/>
      <c r="M883" s="139"/>
      <c r="N883" s="139"/>
      <c r="O883" s="139"/>
      <c r="P883" s="139"/>
      <c r="Q883" s="139"/>
      <c r="R883" s="139"/>
      <c r="S883" s="139"/>
      <c r="T883" s="139"/>
      <c r="U883" s="139"/>
      <c r="V883" s="139"/>
      <c r="W883" s="139"/>
      <c r="X883" s="139"/>
      <c r="Y883" s="139"/>
      <c r="Z883" s="139"/>
    </row>
    <row r="884">
      <c r="A884" s="139"/>
      <c r="B884" s="139"/>
      <c r="C884" s="139"/>
      <c r="D884" s="139"/>
      <c r="E884" s="139"/>
      <c r="F884" s="139"/>
      <c r="G884" s="139"/>
      <c r="H884" s="139"/>
      <c r="I884" s="139"/>
      <c r="J884" s="139"/>
      <c r="K884" s="139"/>
      <c r="L884" s="139"/>
      <c r="M884" s="139"/>
      <c r="N884" s="139"/>
      <c r="O884" s="139"/>
      <c r="P884" s="139"/>
      <c r="Q884" s="139"/>
      <c r="R884" s="139"/>
      <c r="S884" s="139"/>
      <c r="T884" s="139"/>
      <c r="U884" s="139"/>
      <c r="V884" s="139"/>
      <c r="W884" s="139"/>
      <c r="X884" s="139"/>
      <c r="Y884" s="139"/>
      <c r="Z884" s="139"/>
    </row>
    <row r="885">
      <c r="A885" s="139"/>
      <c r="B885" s="139"/>
      <c r="C885" s="139"/>
      <c r="D885" s="139"/>
      <c r="E885" s="139"/>
      <c r="F885" s="139"/>
      <c r="G885" s="139"/>
      <c r="H885" s="139"/>
      <c r="I885" s="139"/>
      <c r="J885" s="139"/>
      <c r="K885" s="139"/>
      <c r="L885" s="139"/>
      <c r="M885" s="139"/>
      <c r="N885" s="139"/>
      <c r="O885" s="139"/>
      <c r="P885" s="139"/>
      <c r="Q885" s="139"/>
      <c r="R885" s="139"/>
      <c r="S885" s="139"/>
      <c r="T885" s="139"/>
      <c r="U885" s="139"/>
      <c r="V885" s="139"/>
      <c r="W885" s="139"/>
      <c r="X885" s="139"/>
      <c r="Y885" s="139"/>
      <c r="Z885" s="139"/>
    </row>
    <row r="886">
      <c r="A886" s="139"/>
      <c r="B886" s="139"/>
      <c r="C886" s="139"/>
      <c r="D886" s="139"/>
      <c r="E886" s="139"/>
      <c r="F886" s="139"/>
      <c r="G886" s="139"/>
      <c r="H886" s="139"/>
      <c r="I886" s="139"/>
      <c r="J886" s="139"/>
      <c r="K886" s="139"/>
      <c r="L886" s="139"/>
      <c r="M886" s="139"/>
      <c r="N886" s="139"/>
      <c r="O886" s="139"/>
      <c r="P886" s="139"/>
      <c r="Q886" s="139"/>
      <c r="R886" s="139"/>
      <c r="S886" s="139"/>
      <c r="T886" s="139"/>
      <c r="U886" s="139"/>
      <c r="V886" s="139"/>
      <c r="W886" s="139"/>
      <c r="X886" s="139"/>
      <c r="Y886" s="139"/>
      <c r="Z886" s="139"/>
    </row>
    <row r="887">
      <c r="A887" s="139"/>
      <c r="B887" s="139"/>
      <c r="C887" s="139"/>
      <c r="D887" s="139"/>
      <c r="E887" s="139"/>
      <c r="F887" s="139"/>
      <c r="G887" s="139"/>
      <c r="H887" s="139"/>
      <c r="I887" s="139"/>
      <c r="J887" s="139"/>
      <c r="K887" s="139"/>
      <c r="L887" s="139"/>
      <c r="M887" s="139"/>
      <c r="N887" s="139"/>
      <c r="O887" s="139"/>
      <c r="P887" s="139"/>
      <c r="Q887" s="139"/>
      <c r="R887" s="139"/>
      <c r="S887" s="139"/>
      <c r="T887" s="139"/>
      <c r="U887" s="139"/>
      <c r="V887" s="139"/>
      <c r="W887" s="139"/>
      <c r="X887" s="139"/>
      <c r="Y887" s="139"/>
      <c r="Z887" s="139"/>
    </row>
    <row r="888">
      <c r="A888" s="139"/>
      <c r="B888" s="139"/>
      <c r="C888" s="139"/>
      <c r="D888" s="139"/>
      <c r="E888" s="139"/>
      <c r="F888" s="139"/>
      <c r="G888" s="139"/>
      <c r="H888" s="139"/>
      <c r="I888" s="139"/>
      <c r="J888" s="139"/>
      <c r="K888" s="139"/>
      <c r="L888" s="139"/>
      <c r="M888" s="139"/>
      <c r="N888" s="139"/>
      <c r="O888" s="139"/>
      <c r="P888" s="139"/>
      <c r="Q888" s="139"/>
      <c r="R888" s="139"/>
      <c r="S888" s="139"/>
      <c r="T888" s="139"/>
      <c r="U888" s="139"/>
      <c r="V888" s="139"/>
      <c r="W888" s="139"/>
      <c r="X888" s="139"/>
      <c r="Y888" s="139"/>
      <c r="Z888" s="139"/>
    </row>
    <row r="889">
      <c r="A889" s="139"/>
      <c r="B889" s="139"/>
      <c r="C889" s="139"/>
      <c r="D889" s="139"/>
      <c r="E889" s="139"/>
      <c r="F889" s="139"/>
      <c r="G889" s="139"/>
      <c r="H889" s="139"/>
      <c r="I889" s="139"/>
      <c r="J889" s="139"/>
      <c r="K889" s="139"/>
      <c r="L889" s="139"/>
      <c r="M889" s="139"/>
      <c r="N889" s="139"/>
      <c r="O889" s="139"/>
      <c r="P889" s="139"/>
      <c r="Q889" s="139"/>
      <c r="R889" s="139"/>
      <c r="S889" s="139"/>
      <c r="T889" s="139"/>
      <c r="U889" s="139"/>
      <c r="V889" s="139"/>
      <c r="W889" s="139"/>
      <c r="X889" s="139"/>
      <c r="Y889" s="139"/>
      <c r="Z889" s="139"/>
    </row>
    <row r="890">
      <c r="A890" s="139"/>
      <c r="B890" s="139"/>
      <c r="C890" s="139"/>
      <c r="D890" s="139"/>
      <c r="E890" s="139"/>
      <c r="F890" s="139"/>
      <c r="G890" s="139"/>
      <c r="H890" s="139"/>
      <c r="I890" s="139"/>
      <c r="J890" s="139"/>
      <c r="K890" s="139"/>
      <c r="L890" s="139"/>
      <c r="M890" s="139"/>
      <c r="N890" s="139"/>
      <c r="O890" s="139"/>
      <c r="P890" s="139"/>
      <c r="Q890" s="139"/>
      <c r="R890" s="139"/>
      <c r="S890" s="139"/>
      <c r="T890" s="139"/>
      <c r="U890" s="139"/>
      <c r="V890" s="139"/>
      <c r="W890" s="139"/>
      <c r="X890" s="139"/>
      <c r="Y890" s="139"/>
      <c r="Z890" s="139"/>
    </row>
    <row r="891">
      <c r="A891" s="139"/>
      <c r="B891" s="139"/>
      <c r="C891" s="139"/>
      <c r="D891" s="139"/>
      <c r="E891" s="139"/>
      <c r="F891" s="139"/>
      <c r="G891" s="139"/>
      <c r="H891" s="139"/>
      <c r="I891" s="139"/>
      <c r="J891" s="139"/>
      <c r="K891" s="139"/>
      <c r="L891" s="139"/>
      <c r="M891" s="139"/>
      <c r="N891" s="139"/>
      <c r="O891" s="139"/>
      <c r="P891" s="139"/>
      <c r="Q891" s="139"/>
      <c r="R891" s="139"/>
      <c r="S891" s="139"/>
      <c r="T891" s="139"/>
      <c r="U891" s="139"/>
      <c r="V891" s="139"/>
      <c r="W891" s="139"/>
      <c r="X891" s="139"/>
      <c r="Y891" s="139"/>
      <c r="Z891" s="139"/>
    </row>
    <row r="892">
      <c r="A892" s="139"/>
      <c r="B892" s="139"/>
      <c r="C892" s="139"/>
      <c r="D892" s="139"/>
      <c r="E892" s="139"/>
      <c r="F892" s="139"/>
      <c r="G892" s="139"/>
      <c r="H892" s="139"/>
      <c r="I892" s="139"/>
      <c r="J892" s="139"/>
      <c r="K892" s="139"/>
      <c r="L892" s="139"/>
      <c r="M892" s="139"/>
      <c r="N892" s="139"/>
      <c r="O892" s="139"/>
      <c r="P892" s="139"/>
      <c r="Q892" s="139"/>
      <c r="R892" s="139"/>
      <c r="S892" s="139"/>
      <c r="T892" s="139"/>
      <c r="U892" s="139"/>
      <c r="V892" s="139"/>
      <c r="W892" s="139"/>
      <c r="X892" s="139"/>
      <c r="Y892" s="139"/>
      <c r="Z892" s="139"/>
    </row>
    <row r="893">
      <c r="A893" s="139"/>
      <c r="B893" s="139"/>
      <c r="C893" s="139"/>
      <c r="D893" s="139"/>
      <c r="E893" s="139"/>
      <c r="F893" s="139"/>
      <c r="G893" s="139"/>
      <c r="H893" s="139"/>
      <c r="I893" s="139"/>
      <c r="J893" s="139"/>
      <c r="K893" s="139"/>
      <c r="L893" s="139"/>
      <c r="M893" s="139"/>
      <c r="N893" s="139"/>
      <c r="O893" s="139"/>
      <c r="P893" s="139"/>
      <c r="Q893" s="139"/>
      <c r="R893" s="139"/>
      <c r="S893" s="139"/>
      <c r="T893" s="139"/>
      <c r="U893" s="139"/>
      <c r="V893" s="139"/>
      <c r="W893" s="139"/>
      <c r="X893" s="139"/>
      <c r="Y893" s="139"/>
      <c r="Z893" s="139"/>
    </row>
    <row r="894">
      <c r="A894" s="139"/>
      <c r="B894" s="139"/>
      <c r="C894" s="139"/>
      <c r="D894" s="139"/>
      <c r="E894" s="139"/>
      <c r="F894" s="139"/>
      <c r="G894" s="139"/>
      <c r="H894" s="139"/>
      <c r="I894" s="139"/>
      <c r="J894" s="139"/>
      <c r="K894" s="139"/>
      <c r="L894" s="139"/>
      <c r="M894" s="139"/>
      <c r="N894" s="139"/>
      <c r="O894" s="139"/>
      <c r="P894" s="139"/>
      <c r="Q894" s="139"/>
      <c r="R894" s="139"/>
      <c r="S894" s="139"/>
      <c r="T894" s="139"/>
      <c r="U894" s="139"/>
      <c r="V894" s="139"/>
      <c r="W894" s="139"/>
      <c r="X894" s="139"/>
      <c r="Y894" s="139"/>
      <c r="Z894" s="139"/>
    </row>
    <row r="895">
      <c r="A895" s="139"/>
      <c r="B895" s="139"/>
      <c r="C895" s="139"/>
      <c r="D895" s="139"/>
      <c r="E895" s="139"/>
      <c r="F895" s="139"/>
      <c r="G895" s="139"/>
      <c r="H895" s="139"/>
      <c r="I895" s="139"/>
      <c r="J895" s="139"/>
      <c r="K895" s="139"/>
      <c r="L895" s="139"/>
      <c r="M895" s="139"/>
      <c r="N895" s="139"/>
      <c r="O895" s="139"/>
      <c r="P895" s="139"/>
      <c r="Q895" s="139"/>
      <c r="R895" s="139"/>
      <c r="S895" s="139"/>
      <c r="T895" s="139"/>
      <c r="U895" s="139"/>
      <c r="V895" s="139"/>
      <c r="W895" s="139"/>
      <c r="X895" s="139"/>
      <c r="Y895" s="139"/>
      <c r="Z895" s="139"/>
    </row>
    <row r="896">
      <c r="A896" s="139"/>
      <c r="B896" s="139"/>
      <c r="C896" s="139"/>
      <c r="D896" s="139"/>
      <c r="E896" s="139"/>
      <c r="F896" s="139"/>
      <c r="G896" s="139"/>
      <c r="H896" s="139"/>
      <c r="I896" s="139"/>
      <c r="J896" s="139"/>
      <c r="K896" s="139"/>
      <c r="L896" s="139"/>
      <c r="M896" s="139"/>
      <c r="N896" s="139"/>
      <c r="O896" s="139"/>
      <c r="P896" s="139"/>
      <c r="Q896" s="139"/>
      <c r="R896" s="139"/>
      <c r="S896" s="139"/>
      <c r="T896" s="139"/>
      <c r="U896" s="139"/>
      <c r="V896" s="139"/>
      <c r="W896" s="139"/>
      <c r="X896" s="139"/>
      <c r="Y896" s="139"/>
      <c r="Z896" s="139"/>
    </row>
    <row r="897">
      <c r="A897" s="139"/>
      <c r="B897" s="139"/>
      <c r="C897" s="139"/>
      <c r="D897" s="139"/>
      <c r="E897" s="139"/>
      <c r="F897" s="139"/>
      <c r="G897" s="139"/>
      <c r="H897" s="139"/>
      <c r="I897" s="139"/>
      <c r="J897" s="139"/>
      <c r="K897" s="139"/>
      <c r="L897" s="139"/>
      <c r="M897" s="139"/>
      <c r="N897" s="139"/>
      <c r="O897" s="139"/>
      <c r="P897" s="139"/>
      <c r="Q897" s="139"/>
      <c r="R897" s="139"/>
      <c r="S897" s="139"/>
      <c r="T897" s="139"/>
      <c r="U897" s="139"/>
      <c r="V897" s="139"/>
      <c r="W897" s="139"/>
      <c r="X897" s="139"/>
      <c r="Y897" s="139"/>
      <c r="Z897" s="139"/>
    </row>
    <row r="898">
      <c r="A898" s="139"/>
      <c r="B898" s="139"/>
      <c r="C898" s="139"/>
      <c r="D898" s="139"/>
      <c r="E898" s="139"/>
      <c r="F898" s="139"/>
      <c r="G898" s="139"/>
      <c r="H898" s="139"/>
      <c r="I898" s="139"/>
      <c r="J898" s="139"/>
      <c r="K898" s="139"/>
      <c r="L898" s="139"/>
      <c r="M898" s="139"/>
      <c r="N898" s="139"/>
      <c r="O898" s="139"/>
      <c r="P898" s="139"/>
      <c r="Q898" s="139"/>
      <c r="R898" s="139"/>
      <c r="S898" s="139"/>
      <c r="T898" s="139"/>
      <c r="U898" s="139"/>
      <c r="V898" s="139"/>
      <c r="W898" s="139"/>
      <c r="X898" s="139"/>
      <c r="Y898" s="139"/>
      <c r="Z898" s="139"/>
    </row>
    <row r="899">
      <c r="A899" s="139"/>
      <c r="B899" s="139"/>
      <c r="C899" s="139"/>
      <c r="D899" s="139"/>
      <c r="E899" s="139"/>
      <c r="F899" s="139"/>
      <c r="G899" s="139"/>
      <c r="H899" s="139"/>
      <c r="I899" s="139"/>
      <c r="J899" s="139"/>
      <c r="K899" s="139"/>
      <c r="L899" s="139"/>
      <c r="M899" s="139"/>
      <c r="N899" s="139"/>
      <c r="O899" s="139"/>
      <c r="P899" s="139"/>
      <c r="Q899" s="139"/>
      <c r="R899" s="139"/>
      <c r="S899" s="139"/>
      <c r="T899" s="139"/>
      <c r="U899" s="139"/>
      <c r="V899" s="139"/>
      <c r="W899" s="139"/>
      <c r="X899" s="139"/>
      <c r="Y899" s="139"/>
      <c r="Z899" s="139"/>
    </row>
    <row r="900">
      <c r="A900" s="139"/>
      <c r="B900" s="139"/>
      <c r="C900" s="139"/>
      <c r="D900" s="139"/>
      <c r="E900" s="139"/>
      <c r="F900" s="139"/>
      <c r="G900" s="139"/>
      <c r="H900" s="139"/>
      <c r="I900" s="139"/>
      <c r="J900" s="139"/>
      <c r="K900" s="139"/>
      <c r="L900" s="139"/>
      <c r="M900" s="139"/>
      <c r="N900" s="139"/>
      <c r="O900" s="139"/>
      <c r="P900" s="139"/>
      <c r="Q900" s="139"/>
      <c r="R900" s="139"/>
      <c r="S900" s="139"/>
      <c r="T900" s="139"/>
      <c r="U900" s="139"/>
      <c r="V900" s="139"/>
      <c r="W900" s="139"/>
      <c r="X900" s="139"/>
      <c r="Y900" s="139"/>
      <c r="Z900" s="139"/>
    </row>
    <row r="901">
      <c r="A901" s="139"/>
      <c r="B901" s="139"/>
      <c r="C901" s="139"/>
      <c r="D901" s="139"/>
      <c r="E901" s="139"/>
      <c r="F901" s="139"/>
      <c r="G901" s="139"/>
      <c r="H901" s="139"/>
      <c r="I901" s="139"/>
      <c r="J901" s="139"/>
      <c r="K901" s="139"/>
      <c r="L901" s="139"/>
      <c r="M901" s="139"/>
      <c r="N901" s="139"/>
      <c r="O901" s="139"/>
      <c r="P901" s="139"/>
      <c r="Q901" s="139"/>
      <c r="R901" s="139"/>
      <c r="S901" s="139"/>
      <c r="T901" s="139"/>
      <c r="U901" s="139"/>
      <c r="V901" s="139"/>
      <c r="W901" s="139"/>
      <c r="X901" s="139"/>
      <c r="Y901" s="139"/>
      <c r="Z901" s="139"/>
    </row>
    <row r="902">
      <c r="A902" s="139"/>
      <c r="B902" s="139"/>
      <c r="C902" s="139"/>
      <c r="D902" s="139"/>
      <c r="E902" s="139"/>
      <c r="F902" s="139"/>
      <c r="G902" s="139"/>
      <c r="H902" s="139"/>
      <c r="I902" s="139"/>
      <c r="J902" s="139"/>
      <c r="K902" s="139"/>
      <c r="L902" s="139"/>
      <c r="M902" s="139"/>
      <c r="N902" s="139"/>
      <c r="O902" s="139"/>
      <c r="P902" s="139"/>
      <c r="Q902" s="139"/>
      <c r="R902" s="139"/>
      <c r="S902" s="139"/>
      <c r="T902" s="139"/>
      <c r="U902" s="139"/>
      <c r="V902" s="139"/>
      <c r="W902" s="139"/>
      <c r="X902" s="139"/>
      <c r="Y902" s="139"/>
      <c r="Z902" s="139"/>
    </row>
    <row r="903">
      <c r="A903" s="139"/>
      <c r="B903" s="139"/>
      <c r="C903" s="139"/>
      <c r="D903" s="139"/>
      <c r="E903" s="139"/>
      <c r="F903" s="139"/>
      <c r="G903" s="139"/>
      <c r="H903" s="139"/>
      <c r="I903" s="139"/>
      <c r="J903" s="139"/>
      <c r="K903" s="139"/>
      <c r="L903" s="139"/>
      <c r="M903" s="139"/>
      <c r="N903" s="139"/>
      <c r="O903" s="139"/>
      <c r="P903" s="139"/>
      <c r="Q903" s="139"/>
      <c r="R903" s="139"/>
      <c r="S903" s="139"/>
      <c r="T903" s="139"/>
      <c r="U903" s="139"/>
      <c r="V903" s="139"/>
      <c r="W903" s="139"/>
      <c r="X903" s="139"/>
      <c r="Y903" s="139"/>
      <c r="Z903" s="139"/>
    </row>
    <row r="904">
      <c r="A904" s="139"/>
      <c r="B904" s="139"/>
      <c r="C904" s="139"/>
      <c r="D904" s="139"/>
      <c r="E904" s="139"/>
      <c r="F904" s="139"/>
      <c r="G904" s="139"/>
      <c r="H904" s="139"/>
      <c r="I904" s="139"/>
      <c r="J904" s="139"/>
      <c r="K904" s="139"/>
      <c r="L904" s="139"/>
      <c r="M904" s="139"/>
      <c r="N904" s="139"/>
      <c r="O904" s="139"/>
      <c r="P904" s="139"/>
      <c r="Q904" s="139"/>
      <c r="R904" s="139"/>
      <c r="S904" s="139"/>
      <c r="T904" s="139"/>
      <c r="U904" s="139"/>
      <c r="V904" s="139"/>
      <c r="W904" s="139"/>
      <c r="X904" s="139"/>
      <c r="Y904" s="139"/>
      <c r="Z904" s="139"/>
    </row>
    <row r="905">
      <c r="A905" s="139"/>
      <c r="B905" s="139"/>
      <c r="C905" s="139"/>
      <c r="D905" s="139"/>
      <c r="E905" s="139"/>
      <c r="F905" s="139"/>
      <c r="G905" s="139"/>
      <c r="H905" s="139"/>
      <c r="I905" s="139"/>
      <c r="J905" s="139"/>
      <c r="K905" s="139"/>
      <c r="L905" s="139"/>
      <c r="M905" s="139"/>
      <c r="N905" s="139"/>
      <c r="O905" s="139"/>
      <c r="P905" s="139"/>
      <c r="Q905" s="139"/>
      <c r="R905" s="139"/>
      <c r="S905" s="139"/>
      <c r="T905" s="139"/>
      <c r="U905" s="139"/>
      <c r="V905" s="139"/>
      <c r="W905" s="139"/>
      <c r="X905" s="139"/>
      <c r="Y905" s="139"/>
      <c r="Z905" s="139"/>
    </row>
    <row r="906">
      <c r="A906" s="139"/>
      <c r="B906" s="139"/>
      <c r="C906" s="139"/>
      <c r="D906" s="139"/>
      <c r="E906" s="139"/>
      <c r="F906" s="139"/>
      <c r="G906" s="139"/>
      <c r="H906" s="139"/>
      <c r="I906" s="139"/>
      <c r="J906" s="139"/>
      <c r="K906" s="139"/>
      <c r="L906" s="139"/>
      <c r="M906" s="139"/>
      <c r="N906" s="139"/>
      <c r="O906" s="139"/>
      <c r="P906" s="139"/>
      <c r="Q906" s="139"/>
      <c r="R906" s="139"/>
      <c r="S906" s="139"/>
      <c r="T906" s="139"/>
      <c r="U906" s="139"/>
      <c r="V906" s="139"/>
      <c r="W906" s="139"/>
      <c r="X906" s="139"/>
      <c r="Y906" s="139"/>
      <c r="Z906" s="139"/>
    </row>
    <row r="907">
      <c r="A907" s="139"/>
      <c r="B907" s="139"/>
      <c r="C907" s="139"/>
      <c r="D907" s="139"/>
      <c r="E907" s="139"/>
      <c r="F907" s="139"/>
      <c r="G907" s="139"/>
      <c r="H907" s="139"/>
      <c r="I907" s="139"/>
      <c r="J907" s="139"/>
      <c r="K907" s="139"/>
      <c r="L907" s="139"/>
      <c r="M907" s="139"/>
      <c r="N907" s="139"/>
      <c r="O907" s="139"/>
      <c r="P907" s="139"/>
      <c r="Q907" s="139"/>
      <c r="R907" s="139"/>
      <c r="S907" s="139"/>
      <c r="T907" s="139"/>
      <c r="U907" s="139"/>
      <c r="V907" s="139"/>
      <c r="W907" s="139"/>
      <c r="X907" s="139"/>
      <c r="Y907" s="139"/>
      <c r="Z907" s="139"/>
    </row>
    <row r="908">
      <c r="A908" s="139"/>
      <c r="B908" s="139"/>
      <c r="C908" s="139"/>
      <c r="D908" s="139"/>
      <c r="E908" s="139"/>
      <c r="F908" s="139"/>
      <c r="G908" s="139"/>
      <c r="H908" s="139"/>
      <c r="I908" s="139"/>
      <c r="J908" s="139"/>
      <c r="K908" s="139"/>
      <c r="L908" s="139"/>
      <c r="M908" s="139"/>
      <c r="N908" s="139"/>
      <c r="O908" s="139"/>
      <c r="P908" s="139"/>
      <c r="Q908" s="139"/>
      <c r="R908" s="139"/>
      <c r="S908" s="139"/>
      <c r="T908" s="139"/>
      <c r="U908" s="139"/>
      <c r="V908" s="139"/>
      <c r="W908" s="139"/>
      <c r="X908" s="139"/>
      <c r="Y908" s="139"/>
      <c r="Z908" s="139"/>
    </row>
    <row r="909">
      <c r="A909" s="139"/>
      <c r="B909" s="139"/>
      <c r="C909" s="139"/>
      <c r="D909" s="139"/>
      <c r="E909" s="139"/>
      <c r="F909" s="139"/>
      <c r="G909" s="139"/>
      <c r="H909" s="139"/>
      <c r="I909" s="139"/>
      <c r="J909" s="139"/>
      <c r="K909" s="139"/>
      <c r="L909" s="139"/>
      <c r="M909" s="139"/>
      <c r="N909" s="139"/>
      <c r="O909" s="139"/>
      <c r="P909" s="139"/>
      <c r="Q909" s="139"/>
      <c r="R909" s="139"/>
      <c r="S909" s="139"/>
      <c r="T909" s="139"/>
      <c r="U909" s="139"/>
      <c r="V909" s="139"/>
      <c r="W909" s="139"/>
      <c r="X909" s="139"/>
      <c r="Y909" s="139"/>
      <c r="Z909" s="139"/>
    </row>
    <row r="910">
      <c r="A910" s="139"/>
      <c r="B910" s="139"/>
      <c r="C910" s="139"/>
      <c r="D910" s="139"/>
      <c r="E910" s="139"/>
      <c r="F910" s="139"/>
      <c r="G910" s="139"/>
      <c r="H910" s="139"/>
      <c r="I910" s="139"/>
      <c r="J910" s="139"/>
      <c r="K910" s="139"/>
      <c r="L910" s="139"/>
      <c r="M910" s="139"/>
      <c r="N910" s="139"/>
      <c r="O910" s="139"/>
      <c r="P910" s="139"/>
      <c r="Q910" s="139"/>
      <c r="R910" s="139"/>
      <c r="S910" s="139"/>
      <c r="T910" s="139"/>
      <c r="U910" s="139"/>
      <c r="V910" s="139"/>
      <c r="W910" s="139"/>
      <c r="X910" s="139"/>
      <c r="Y910" s="139"/>
      <c r="Z910" s="139"/>
    </row>
    <row r="911">
      <c r="A911" s="139"/>
      <c r="B911" s="139"/>
      <c r="C911" s="139"/>
      <c r="D911" s="139"/>
      <c r="E911" s="139"/>
      <c r="F911" s="139"/>
      <c r="G911" s="139"/>
      <c r="H911" s="139"/>
      <c r="I911" s="139"/>
      <c r="J911" s="139"/>
      <c r="K911" s="139"/>
      <c r="L911" s="139"/>
      <c r="M911" s="139"/>
      <c r="N911" s="139"/>
      <c r="O911" s="139"/>
      <c r="P911" s="139"/>
      <c r="Q911" s="139"/>
      <c r="R911" s="139"/>
      <c r="S911" s="139"/>
      <c r="T911" s="139"/>
      <c r="U911" s="139"/>
      <c r="V911" s="139"/>
      <c r="W911" s="139"/>
      <c r="X911" s="139"/>
      <c r="Y911" s="139"/>
      <c r="Z911" s="139"/>
    </row>
    <row r="912">
      <c r="A912" s="139"/>
      <c r="B912" s="139"/>
      <c r="C912" s="139"/>
      <c r="D912" s="139"/>
      <c r="E912" s="139"/>
      <c r="F912" s="139"/>
      <c r="G912" s="139"/>
      <c r="H912" s="139"/>
      <c r="I912" s="139"/>
      <c r="J912" s="139"/>
      <c r="K912" s="139"/>
      <c r="L912" s="139"/>
      <c r="M912" s="139"/>
      <c r="N912" s="139"/>
      <c r="O912" s="139"/>
      <c r="P912" s="139"/>
      <c r="Q912" s="139"/>
      <c r="R912" s="139"/>
      <c r="S912" s="139"/>
      <c r="T912" s="139"/>
      <c r="U912" s="139"/>
      <c r="V912" s="139"/>
      <c r="W912" s="139"/>
      <c r="X912" s="139"/>
      <c r="Y912" s="139"/>
      <c r="Z912" s="139"/>
    </row>
    <row r="913">
      <c r="A913" s="139"/>
      <c r="B913" s="139"/>
      <c r="C913" s="139"/>
      <c r="D913" s="139"/>
      <c r="E913" s="139"/>
      <c r="F913" s="139"/>
      <c r="G913" s="139"/>
      <c r="H913" s="139"/>
      <c r="I913" s="139"/>
      <c r="J913" s="139"/>
      <c r="K913" s="139"/>
      <c r="L913" s="139"/>
      <c r="M913" s="139"/>
      <c r="N913" s="139"/>
      <c r="O913" s="139"/>
      <c r="P913" s="139"/>
      <c r="Q913" s="139"/>
      <c r="R913" s="139"/>
      <c r="S913" s="139"/>
      <c r="T913" s="139"/>
      <c r="U913" s="139"/>
      <c r="V913" s="139"/>
      <c r="W913" s="139"/>
      <c r="X913" s="139"/>
      <c r="Y913" s="139"/>
      <c r="Z913" s="139"/>
    </row>
    <row r="914">
      <c r="A914" s="139"/>
      <c r="B914" s="139"/>
      <c r="C914" s="139"/>
      <c r="D914" s="139"/>
      <c r="E914" s="139"/>
      <c r="F914" s="139"/>
      <c r="G914" s="139"/>
      <c r="H914" s="139"/>
      <c r="I914" s="139"/>
      <c r="J914" s="139"/>
      <c r="K914" s="139"/>
      <c r="L914" s="139"/>
      <c r="M914" s="139"/>
      <c r="N914" s="139"/>
      <c r="O914" s="139"/>
      <c r="P914" s="139"/>
      <c r="Q914" s="139"/>
      <c r="R914" s="139"/>
      <c r="S914" s="139"/>
      <c r="T914" s="139"/>
      <c r="U914" s="139"/>
      <c r="V914" s="139"/>
      <c r="W914" s="139"/>
      <c r="X914" s="139"/>
      <c r="Y914" s="139"/>
      <c r="Z914" s="139"/>
    </row>
    <row r="915">
      <c r="A915" s="139"/>
      <c r="B915" s="139"/>
      <c r="C915" s="139"/>
      <c r="D915" s="139"/>
      <c r="E915" s="139"/>
      <c r="F915" s="139"/>
      <c r="G915" s="139"/>
      <c r="H915" s="139"/>
      <c r="I915" s="139"/>
      <c r="J915" s="139"/>
      <c r="K915" s="139"/>
      <c r="L915" s="139"/>
      <c r="M915" s="139"/>
      <c r="N915" s="139"/>
      <c r="O915" s="139"/>
      <c r="P915" s="139"/>
      <c r="Q915" s="139"/>
      <c r="R915" s="139"/>
      <c r="S915" s="139"/>
      <c r="T915" s="139"/>
      <c r="U915" s="139"/>
      <c r="V915" s="139"/>
      <c r="W915" s="139"/>
      <c r="X915" s="139"/>
      <c r="Y915" s="139"/>
      <c r="Z915" s="139"/>
    </row>
    <row r="916">
      <c r="A916" s="139"/>
      <c r="B916" s="139"/>
      <c r="C916" s="139"/>
      <c r="D916" s="139"/>
      <c r="E916" s="139"/>
      <c r="F916" s="139"/>
      <c r="G916" s="139"/>
      <c r="H916" s="139"/>
      <c r="I916" s="139"/>
      <c r="J916" s="139"/>
      <c r="K916" s="139"/>
      <c r="L916" s="139"/>
      <c r="M916" s="139"/>
      <c r="N916" s="139"/>
      <c r="O916" s="139"/>
      <c r="P916" s="139"/>
      <c r="Q916" s="139"/>
      <c r="R916" s="139"/>
      <c r="S916" s="139"/>
      <c r="T916" s="139"/>
      <c r="U916" s="139"/>
      <c r="V916" s="139"/>
      <c r="W916" s="139"/>
      <c r="X916" s="139"/>
      <c r="Y916" s="139"/>
      <c r="Z916" s="139"/>
    </row>
    <row r="917">
      <c r="A917" s="139"/>
      <c r="B917" s="139"/>
      <c r="C917" s="139"/>
      <c r="D917" s="139"/>
      <c r="E917" s="139"/>
      <c r="F917" s="139"/>
      <c r="G917" s="139"/>
      <c r="H917" s="139"/>
      <c r="I917" s="139"/>
      <c r="J917" s="139"/>
      <c r="K917" s="139"/>
      <c r="L917" s="139"/>
      <c r="M917" s="139"/>
      <c r="N917" s="139"/>
      <c r="O917" s="139"/>
      <c r="P917" s="139"/>
      <c r="Q917" s="139"/>
      <c r="R917" s="139"/>
      <c r="S917" s="139"/>
      <c r="T917" s="139"/>
      <c r="U917" s="139"/>
      <c r="V917" s="139"/>
      <c r="W917" s="139"/>
      <c r="X917" s="139"/>
      <c r="Y917" s="139"/>
      <c r="Z917" s="139"/>
    </row>
    <row r="918">
      <c r="A918" s="139"/>
      <c r="B918" s="139"/>
      <c r="C918" s="139"/>
      <c r="D918" s="139"/>
      <c r="E918" s="139"/>
      <c r="F918" s="139"/>
      <c r="G918" s="139"/>
      <c r="H918" s="139"/>
      <c r="I918" s="139"/>
      <c r="J918" s="139"/>
      <c r="K918" s="139"/>
      <c r="L918" s="139"/>
      <c r="M918" s="139"/>
      <c r="N918" s="139"/>
      <c r="O918" s="139"/>
      <c r="P918" s="139"/>
      <c r="Q918" s="139"/>
      <c r="R918" s="139"/>
      <c r="S918" s="139"/>
      <c r="T918" s="139"/>
      <c r="U918" s="139"/>
      <c r="V918" s="139"/>
      <c r="W918" s="139"/>
      <c r="X918" s="139"/>
      <c r="Y918" s="139"/>
      <c r="Z918" s="139"/>
    </row>
    <row r="919">
      <c r="A919" s="139"/>
      <c r="B919" s="139"/>
      <c r="C919" s="139"/>
      <c r="D919" s="139"/>
      <c r="E919" s="139"/>
      <c r="F919" s="139"/>
      <c r="G919" s="139"/>
      <c r="H919" s="139"/>
      <c r="I919" s="139"/>
      <c r="J919" s="139"/>
      <c r="K919" s="139"/>
      <c r="L919" s="139"/>
      <c r="M919" s="139"/>
      <c r="N919" s="139"/>
      <c r="O919" s="139"/>
      <c r="P919" s="139"/>
      <c r="Q919" s="139"/>
      <c r="R919" s="139"/>
      <c r="S919" s="139"/>
      <c r="T919" s="139"/>
      <c r="U919" s="139"/>
      <c r="V919" s="139"/>
      <c r="W919" s="139"/>
      <c r="X919" s="139"/>
      <c r="Y919" s="139"/>
      <c r="Z919" s="139"/>
    </row>
    <row r="920">
      <c r="A920" s="139"/>
      <c r="B920" s="139"/>
      <c r="C920" s="139"/>
      <c r="D920" s="139"/>
      <c r="E920" s="139"/>
      <c r="F920" s="139"/>
      <c r="G920" s="139"/>
      <c r="H920" s="139"/>
      <c r="I920" s="139"/>
      <c r="J920" s="139"/>
      <c r="K920" s="139"/>
      <c r="L920" s="139"/>
      <c r="M920" s="139"/>
      <c r="N920" s="139"/>
      <c r="O920" s="139"/>
      <c r="P920" s="139"/>
      <c r="Q920" s="139"/>
      <c r="R920" s="139"/>
      <c r="S920" s="139"/>
      <c r="T920" s="139"/>
      <c r="U920" s="139"/>
      <c r="V920" s="139"/>
      <c r="W920" s="139"/>
      <c r="X920" s="139"/>
      <c r="Y920" s="139"/>
      <c r="Z920" s="139"/>
    </row>
    <row r="921">
      <c r="A921" s="139"/>
      <c r="B921" s="139"/>
      <c r="C921" s="139"/>
      <c r="D921" s="139"/>
      <c r="E921" s="139"/>
      <c r="F921" s="139"/>
      <c r="G921" s="139"/>
      <c r="H921" s="139"/>
      <c r="I921" s="139"/>
      <c r="J921" s="139"/>
      <c r="K921" s="139"/>
      <c r="L921" s="139"/>
      <c r="M921" s="139"/>
      <c r="N921" s="139"/>
      <c r="O921" s="139"/>
      <c r="P921" s="139"/>
      <c r="Q921" s="139"/>
      <c r="R921" s="139"/>
      <c r="S921" s="139"/>
      <c r="T921" s="139"/>
      <c r="U921" s="139"/>
      <c r="V921" s="139"/>
      <c r="W921" s="139"/>
      <c r="X921" s="139"/>
      <c r="Y921" s="139"/>
      <c r="Z921" s="139"/>
    </row>
    <row r="922">
      <c r="A922" s="139"/>
      <c r="B922" s="139"/>
      <c r="C922" s="139"/>
      <c r="D922" s="139"/>
      <c r="E922" s="139"/>
      <c r="F922" s="139"/>
      <c r="G922" s="139"/>
      <c r="H922" s="139"/>
      <c r="I922" s="139"/>
      <c r="J922" s="139"/>
      <c r="K922" s="139"/>
      <c r="L922" s="139"/>
      <c r="M922" s="139"/>
      <c r="N922" s="139"/>
      <c r="O922" s="139"/>
      <c r="P922" s="139"/>
      <c r="Q922" s="139"/>
      <c r="R922" s="139"/>
      <c r="S922" s="139"/>
      <c r="T922" s="139"/>
      <c r="U922" s="139"/>
      <c r="V922" s="139"/>
      <c r="W922" s="139"/>
      <c r="X922" s="139"/>
      <c r="Y922" s="139"/>
      <c r="Z922" s="139"/>
    </row>
    <row r="923">
      <c r="A923" s="139"/>
      <c r="B923" s="139"/>
      <c r="C923" s="139"/>
      <c r="D923" s="139"/>
      <c r="E923" s="139"/>
      <c r="F923" s="139"/>
      <c r="G923" s="139"/>
      <c r="H923" s="139"/>
      <c r="I923" s="139"/>
      <c r="J923" s="139"/>
      <c r="K923" s="139"/>
      <c r="L923" s="139"/>
      <c r="M923" s="139"/>
      <c r="N923" s="139"/>
      <c r="O923" s="139"/>
      <c r="P923" s="139"/>
      <c r="Q923" s="139"/>
      <c r="R923" s="139"/>
      <c r="S923" s="139"/>
      <c r="T923" s="139"/>
      <c r="U923" s="139"/>
      <c r="V923" s="139"/>
      <c r="W923" s="139"/>
      <c r="X923" s="139"/>
      <c r="Y923" s="139"/>
      <c r="Z923" s="139"/>
    </row>
    <row r="924">
      <c r="A924" s="139"/>
      <c r="B924" s="139"/>
      <c r="C924" s="139"/>
      <c r="D924" s="139"/>
      <c r="E924" s="139"/>
      <c r="F924" s="139"/>
      <c r="G924" s="139"/>
      <c r="H924" s="139"/>
      <c r="I924" s="139"/>
      <c r="J924" s="139"/>
      <c r="K924" s="139"/>
      <c r="L924" s="139"/>
      <c r="M924" s="139"/>
      <c r="N924" s="139"/>
      <c r="O924" s="139"/>
      <c r="P924" s="139"/>
      <c r="Q924" s="139"/>
      <c r="R924" s="139"/>
      <c r="S924" s="139"/>
      <c r="T924" s="139"/>
      <c r="U924" s="139"/>
      <c r="V924" s="139"/>
      <c r="W924" s="139"/>
      <c r="X924" s="139"/>
      <c r="Y924" s="139"/>
      <c r="Z924" s="139"/>
    </row>
    <row r="925">
      <c r="A925" s="139"/>
      <c r="B925" s="139"/>
      <c r="C925" s="139"/>
      <c r="D925" s="139"/>
      <c r="E925" s="139"/>
      <c r="F925" s="139"/>
      <c r="G925" s="139"/>
      <c r="H925" s="139"/>
      <c r="I925" s="139"/>
      <c r="J925" s="139"/>
      <c r="K925" s="139"/>
      <c r="L925" s="139"/>
      <c r="M925" s="139"/>
      <c r="N925" s="139"/>
      <c r="O925" s="139"/>
      <c r="P925" s="139"/>
      <c r="Q925" s="139"/>
      <c r="R925" s="139"/>
      <c r="S925" s="139"/>
      <c r="T925" s="139"/>
      <c r="U925" s="139"/>
      <c r="V925" s="139"/>
      <c r="W925" s="139"/>
      <c r="X925" s="139"/>
      <c r="Y925" s="139"/>
      <c r="Z925" s="139"/>
    </row>
    <row r="926">
      <c r="A926" s="139"/>
      <c r="B926" s="139"/>
      <c r="C926" s="139"/>
      <c r="D926" s="139"/>
      <c r="E926" s="139"/>
      <c r="F926" s="139"/>
      <c r="G926" s="139"/>
      <c r="H926" s="139"/>
      <c r="I926" s="139"/>
      <c r="J926" s="139"/>
      <c r="K926" s="139"/>
      <c r="L926" s="139"/>
      <c r="M926" s="139"/>
      <c r="N926" s="139"/>
      <c r="O926" s="139"/>
      <c r="P926" s="139"/>
      <c r="Q926" s="139"/>
      <c r="R926" s="139"/>
      <c r="S926" s="139"/>
      <c r="T926" s="139"/>
      <c r="U926" s="139"/>
      <c r="V926" s="139"/>
      <c r="W926" s="139"/>
      <c r="X926" s="139"/>
      <c r="Y926" s="139"/>
      <c r="Z926" s="139"/>
    </row>
    <row r="927">
      <c r="A927" s="139"/>
      <c r="B927" s="139"/>
      <c r="C927" s="139"/>
      <c r="D927" s="139"/>
      <c r="E927" s="139"/>
      <c r="F927" s="139"/>
      <c r="G927" s="139"/>
      <c r="H927" s="139"/>
      <c r="I927" s="139"/>
      <c r="J927" s="139"/>
      <c r="K927" s="139"/>
      <c r="L927" s="139"/>
      <c r="M927" s="139"/>
      <c r="N927" s="139"/>
      <c r="O927" s="139"/>
      <c r="P927" s="139"/>
      <c r="Q927" s="139"/>
      <c r="R927" s="139"/>
      <c r="S927" s="139"/>
      <c r="T927" s="139"/>
      <c r="U927" s="139"/>
      <c r="V927" s="139"/>
      <c r="W927" s="139"/>
      <c r="X927" s="139"/>
      <c r="Y927" s="139"/>
      <c r="Z927" s="139"/>
    </row>
    <row r="928">
      <c r="A928" s="139"/>
      <c r="B928" s="139"/>
      <c r="C928" s="139"/>
      <c r="D928" s="139"/>
      <c r="E928" s="139"/>
      <c r="F928" s="139"/>
      <c r="G928" s="139"/>
      <c r="H928" s="139"/>
      <c r="I928" s="139"/>
      <c r="J928" s="139"/>
      <c r="K928" s="139"/>
      <c r="L928" s="139"/>
      <c r="M928" s="139"/>
      <c r="N928" s="139"/>
      <c r="O928" s="139"/>
      <c r="P928" s="139"/>
      <c r="Q928" s="139"/>
      <c r="R928" s="139"/>
      <c r="S928" s="139"/>
      <c r="T928" s="139"/>
      <c r="U928" s="139"/>
      <c r="V928" s="139"/>
      <c r="W928" s="139"/>
      <c r="X928" s="139"/>
      <c r="Y928" s="139"/>
      <c r="Z928" s="139"/>
    </row>
    <row r="929">
      <c r="A929" s="139"/>
      <c r="B929" s="139"/>
      <c r="C929" s="139"/>
      <c r="D929" s="139"/>
      <c r="E929" s="139"/>
      <c r="F929" s="139"/>
      <c r="G929" s="139"/>
      <c r="H929" s="139"/>
      <c r="I929" s="139"/>
      <c r="J929" s="139"/>
      <c r="K929" s="139"/>
      <c r="L929" s="139"/>
      <c r="M929" s="139"/>
      <c r="N929" s="139"/>
      <c r="O929" s="139"/>
      <c r="P929" s="139"/>
      <c r="Q929" s="139"/>
      <c r="R929" s="139"/>
      <c r="S929" s="139"/>
      <c r="T929" s="139"/>
      <c r="U929" s="139"/>
      <c r="V929" s="139"/>
      <c r="W929" s="139"/>
      <c r="X929" s="139"/>
      <c r="Y929" s="139"/>
      <c r="Z929" s="139"/>
    </row>
    <row r="930">
      <c r="A930" s="139"/>
      <c r="B930" s="139"/>
      <c r="C930" s="139"/>
      <c r="D930" s="139"/>
      <c r="E930" s="139"/>
      <c r="F930" s="139"/>
      <c r="G930" s="139"/>
      <c r="H930" s="139"/>
      <c r="I930" s="139"/>
      <c r="J930" s="139"/>
      <c r="K930" s="139"/>
      <c r="L930" s="139"/>
      <c r="M930" s="139"/>
      <c r="N930" s="139"/>
      <c r="O930" s="139"/>
      <c r="P930" s="139"/>
      <c r="Q930" s="139"/>
      <c r="R930" s="139"/>
      <c r="S930" s="139"/>
      <c r="T930" s="139"/>
      <c r="U930" s="139"/>
      <c r="V930" s="139"/>
      <c r="W930" s="139"/>
      <c r="X930" s="139"/>
      <c r="Y930" s="139"/>
      <c r="Z930" s="139"/>
    </row>
    <row r="931">
      <c r="A931" s="139"/>
      <c r="B931" s="139"/>
      <c r="C931" s="139"/>
      <c r="D931" s="139"/>
      <c r="E931" s="139"/>
      <c r="F931" s="139"/>
      <c r="G931" s="139"/>
      <c r="H931" s="139"/>
      <c r="I931" s="139"/>
      <c r="J931" s="139"/>
      <c r="K931" s="139"/>
      <c r="L931" s="139"/>
      <c r="M931" s="139"/>
      <c r="N931" s="139"/>
      <c r="O931" s="139"/>
      <c r="P931" s="139"/>
      <c r="Q931" s="139"/>
      <c r="R931" s="139"/>
      <c r="S931" s="139"/>
      <c r="T931" s="139"/>
      <c r="U931" s="139"/>
      <c r="V931" s="139"/>
      <c r="W931" s="139"/>
      <c r="X931" s="139"/>
      <c r="Y931" s="139"/>
      <c r="Z931" s="139"/>
    </row>
    <row r="932">
      <c r="A932" s="139"/>
      <c r="B932" s="139"/>
      <c r="C932" s="139"/>
      <c r="D932" s="139"/>
      <c r="E932" s="139"/>
      <c r="F932" s="139"/>
      <c r="G932" s="139"/>
      <c r="H932" s="139"/>
      <c r="I932" s="139"/>
      <c r="J932" s="139"/>
      <c r="K932" s="139"/>
      <c r="L932" s="139"/>
      <c r="M932" s="139"/>
      <c r="N932" s="139"/>
      <c r="O932" s="139"/>
      <c r="P932" s="139"/>
      <c r="Q932" s="139"/>
      <c r="R932" s="139"/>
      <c r="S932" s="139"/>
      <c r="T932" s="139"/>
      <c r="U932" s="139"/>
      <c r="V932" s="139"/>
      <c r="W932" s="139"/>
      <c r="X932" s="139"/>
      <c r="Y932" s="139"/>
      <c r="Z932" s="139"/>
    </row>
    <row r="933">
      <c r="A933" s="139"/>
      <c r="B933" s="139"/>
      <c r="C933" s="139"/>
      <c r="D933" s="139"/>
      <c r="E933" s="139"/>
      <c r="F933" s="139"/>
      <c r="G933" s="139"/>
      <c r="H933" s="139"/>
      <c r="I933" s="139"/>
      <c r="J933" s="139"/>
      <c r="K933" s="139"/>
      <c r="L933" s="139"/>
      <c r="M933" s="139"/>
      <c r="N933" s="139"/>
      <c r="O933" s="139"/>
      <c r="P933" s="139"/>
      <c r="Q933" s="139"/>
      <c r="R933" s="139"/>
      <c r="S933" s="139"/>
      <c r="T933" s="139"/>
      <c r="U933" s="139"/>
      <c r="V933" s="139"/>
      <c r="W933" s="139"/>
      <c r="X933" s="139"/>
      <c r="Y933" s="139"/>
      <c r="Z933" s="139"/>
    </row>
    <row r="934">
      <c r="A934" s="139"/>
      <c r="B934" s="139"/>
      <c r="C934" s="139"/>
      <c r="D934" s="139"/>
      <c r="E934" s="139"/>
      <c r="F934" s="139"/>
      <c r="G934" s="139"/>
      <c r="H934" s="139"/>
      <c r="I934" s="139"/>
      <c r="J934" s="139"/>
      <c r="K934" s="139"/>
      <c r="L934" s="139"/>
      <c r="M934" s="139"/>
      <c r="N934" s="139"/>
      <c r="O934" s="139"/>
      <c r="P934" s="139"/>
      <c r="Q934" s="139"/>
      <c r="R934" s="139"/>
      <c r="S934" s="139"/>
      <c r="T934" s="139"/>
      <c r="U934" s="139"/>
      <c r="V934" s="139"/>
      <c r="W934" s="139"/>
      <c r="X934" s="139"/>
      <c r="Y934" s="139"/>
      <c r="Z934" s="139"/>
    </row>
    <row r="935">
      <c r="A935" s="139"/>
      <c r="B935" s="139"/>
      <c r="C935" s="139"/>
      <c r="D935" s="139"/>
      <c r="E935" s="139"/>
      <c r="F935" s="139"/>
      <c r="G935" s="139"/>
      <c r="H935" s="139"/>
      <c r="I935" s="139"/>
      <c r="J935" s="139"/>
      <c r="K935" s="139"/>
      <c r="L935" s="139"/>
      <c r="M935" s="139"/>
      <c r="N935" s="139"/>
      <c r="O935" s="139"/>
      <c r="P935" s="139"/>
      <c r="Q935" s="139"/>
      <c r="R935" s="139"/>
      <c r="S935" s="139"/>
      <c r="T935" s="139"/>
      <c r="U935" s="139"/>
      <c r="V935" s="139"/>
      <c r="W935" s="139"/>
      <c r="X935" s="139"/>
      <c r="Y935" s="139"/>
      <c r="Z935" s="139"/>
    </row>
    <row r="936">
      <c r="A936" s="139"/>
      <c r="B936" s="139"/>
      <c r="C936" s="139"/>
      <c r="D936" s="139"/>
      <c r="E936" s="139"/>
      <c r="F936" s="139"/>
      <c r="G936" s="139"/>
      <c r="H936" s="139"/>
      <c r="I936" s="139"/>
      <c r="J936" s="139"/>
      <c r="K936" s="139"/>
      <c r="L936" s="139"/>
      <c r="M936" s="139"/>
      <c r="N936" s="139"/>
      <c r="O936" s="139"/>
      <c r="P936" s="139"/>
      <c r="Q936" s="139"/>
      <c r="R936" s="139"/>
      <c r="S936" s="139"/>
      <c r="T936" s="139"/>
      <c r="U936" s="139"/>
      <c r="V936" s="139"/>
      <c r="W936" s="139"/>
      <c r="X936" s="139"/>
      <c r="Y936" s="139"/>
      <c r="Z936" s="139"/>
    </row>
    <row r="937">
      <c r="A937" s="139"/>
      <c r="B937" s="139"/>
      <c r="C937" s="139"/>
      <c r="D937" s="139"/>
      <c r="E937" s="139"/>
      <c r="F937" s="139"/>
      <c r="G937" s="139"/>
      <c r="H937" s="139"/>
      <c r="I937" s="139"/>
      <c r="J937" s="139"/>
      <c r="K937" s="139"/>
      <c r="L937" s="139"/>
      <c r="M937" s="139"/>
      <c r="N937" s="139"/>
      <c r="O937" s="139"/>
      <c r="P937" s="139"/>
      <c r="Q937" s="139"/>
      <c r="R937" s="139"/>
      <c r="S937" s="139"/>
      <c r="T937" s="139"/>
      <c r="U937" s="139"/>
      <c r="V937" s="139"/>
      <c r="W937" s="139"/>
      <c r="X937" s="139"/>
      <c r="Y937" s="139"/>
      <c r="Z937" s="139"/>
    </row>
    <row r="938">
      <c r="A938" s="139"/>
      <c r="B938" s="139"/>
      <c r="C938" s="139"/>
      <c r="D938" s="139"/>
      <c r="E938" s="139"/>
      <c r="F938" s="139"/>
      <c r="G938" s="139"/>
      <c r="H938" s="139"/>
      <c r="I938" s="139"/>
      <c r="J938" s="139"/>
      <c r="K938" s="139"/>
      <c r="L938" s="139"/>
      <c r="M938" s="139"/>
      <c r="N938" s="139"/>
      <c r="O938" s="139"/>
      <c r="P938" s="139"/>
      <c r="Q938" s="139"/>
      <c r="R938" s="139"/>
      <c r="S938" s="139"/>
      <c r="T938" s="139"/>
      <c r="U938" s="139"/>
      <c r="V938" s="139"/>
      <c r="W938" s="139"/>
      <c r="X938" s="139"/>
      <c r="Y938" s="139"/>
      <c r="Z938" s="139"/>
    </row>
    <row r="939">
      <c r="A939" s="139"/>
      <c r="B939" s="139"/>
      <c r="C939" s="139"/>
      <c r="D939" s="139"/>
      <c r="E939" s="139"/>
      <c r="F939" s="139"/>
      <c r="G939" s="139"/>
      <c r="H939" s="139"/>
      <c r="I939" s="139"/>
      <c r="J939" s="139"/>
      <c r="K939" s="139"/>
      <c r="L939" s="139"/>
      <c r="M939" s="139"/>
      <c r="N939" s="139"/>
      <c r="O939" s="139"/>
      <c r="P939" s="139"/>
      <c r="Q939" s="139"/>
      <c r="R939" s="139"/>
      <c r="S939" s="139"/>
      <c r="T939" s="139"/>
      <c r="U939" s="139"/>
      <c r="V939" s="139"/>
      <c r="W939" s="139"/>
      <c r="X939" s="139"/>
      <c r="Y939" s="139"/>
      <c r="Z939" s="139"/>
    </row>
    <row r="940">
      <c r="A940" s="139"/>
      <c r="B940" s="139"/>
      <c r="C940" s="139"/>
      <c r="D940" s="139"/>
      <c r="E940" s="139"/>
      <c r="F940" s="139"/>
      <c r="G940" s="139"/>
      <c r="H940" s="139"/>
      <c r="I940" s="139"/>
      <c r="J940" s="139"/>
      <c r="K940" s="139"/>
      <c r="L940" s="139"/>
      <c r="M940" s="139"/>
      <c r="N940" s="139"/>
      <c r="O940" s="139"/>
      <c r="P940" s="139"/>
      <c r="Q940" s="139"/>
      <c r="R940" s="139"/>
      <c r="S940" s="139"/>
      <c r="T940" s="139"/>
      <c r="U940" s="139"/>
      <c r="V940" s="139"/>
      <c r="W940" s="139"/>
      <c r="X940" s="139"/>
      <c r="Y940" s="139"/>
      <c r="Z940" s="139"/>
    </row>
    <row r="941">
      <c r="A941" s="139"/>
      <c r="B941" s="139"/>
      <c r="C941" s="139"/>
      <c r="D941" s="139"/>
      <c r="E941" s="139"/>
      <c r="F941" s="139"/>
      <c r="G941" s="139"/>
      <c r="H941" s="139"/>
      <c r="I941" s="139"/>
      <c r="J941" s="139"/>
      <c r="K941" s="139"/>
      <c r="L941" s="139"/>
      <c r="M941" s="139"/>
      <c r="N941" s="139"/>
      <c r="O941" s="139"/>
      <c r="P941" s="139"/>
      <c r="Q941" s="139"/>
      <c r="R941" s="139"/>
      <c r="S941" s="139"/>
      <c r="T941" s="139"/>
      <c r="U941" s="139"/>
      <c r="V941" s="139"/>
      <c r="W941" s="139"/>
      <c r="X941" s="139"/>
      <c r="Y941" s="139"/>
      <c r="Z941" s="139"/>
    </row>
    <row r="942">
      <c r="A942" s="139"/>
      <c r="B942" s="139"/>
      <c r="C942" s="139"/>
      <c r="D942" s="139"/>
      <c r="E942" s="139"/>
      <c r="F942" s="139"/>
      <c r="G942" s="139"/>
      <c r="H942" s="139"/>
      <c r="I942" s="139"/>
      <c r="J942" s="139"/>
      <c r="K942" s="139"/>
      <c r="L942" s="139"/>
      <c r="M942" s="139"/>
      <c r="N942" s="139"/>
      <c r="O942" s="139"/>
      <c r="P942" s="139"/>
      <c r="Q942" s="139"/>
      <c r="R942" s="139"/>
      <c r="S942" s="139"/>
      <c r="T942" s="139"/>
      <c r="U942" s="139"/>
      <c r="V942" s="139"/>
      <c r="W942" s="139"/>
      <c r="X942" s="139"/>
      <c r="Y942" s="139"/>
      <c r="Z942" s="139"/>
    </row>
    <row r="943">
      <c r="A943" s="139"/>
      <c r="B943" s="139"/>
      <c r="C943" s="139"/>
      <c r="D943" s="139"/>
      <c r="E943" s="139"/>
      <c r="F943" s="139"/>
      <c r="G943" s="139"/>
      <c r="H943" s="139"/>
      <c r="I943" s="139"/>
      <c r="J943" s="139"/>
      <c r="K943" s="139"/>
      <c r="L943" s="139"/>
      <c r="M943" s="139"/>
      <c r="N943" s="139"/>
      <c r="O943" s="139"/>
      <c r="P943" s="139"/>
      <c r="Q943" s="139"/>
      <c r="R943" s="139"/>
      <c r="S943" s="139"/>
      <c r="T943" s="139"/>
      <c r="U943" s="139"/>
      <c r="V943" s="139"/>
      <c r="W943" s="139"/>
      <c r="X943" s="139"/>
      <c r="Y943" s="139"/>
      <c r="Z943" s="139"/>
    </row>
    <row r="944">
      <c r="A944" s="139"/>
      <c r="B944" s="139"/>
      <c r="C944" s="139"/>
      <c r="D944" s="139"/>
      <c r="E944" s="139"/>
      <c r="F944" s="139"/>
      <c r="G944" s="139"/>
      <c r="H944" s="139"/>
      <c r="I944" s="139"/>
      <c r="J944" s="139"/>
      <c r="K944" s="139"/>
      <c r="L944" s="139"/>
      <c r="M944" s="139"/>
      <c r="N944" s="139"/>
      <c r="O944" s="139"/>
      <c r="P944" s="139"/>
      <c r="Q944" s="139"/>
      <c r="R944" s="139"/>
      <c r="S944" s="139"/>
      <c r="T944" s="139"/>
      <c r="U944" s="139"/>
      <c r="V944" s="139"/>
      <c r="W944" s="139"/>
      <c r="X944" s="139"/>
      <c r="Y944" s="139"/>
      <c r="Z944" s="139"/>
    </row>
    <row r="945">
      <c r="A945" s="139"/>
      <c r="B945" s="139"/>
      <c r="C945" s="139"/>
      <c r="D945" s="139"/>
      <c r="E945" s="139"/>
      <c r="F945" s="139"/>
      <c r="G945" s="139"/>
      <c r="H945" s="139"/>
      <c r="I945" s="139"/>
      <c r="J945" s="139"/>
      <c r="K945" s="139"/>
      <c r="L945" s="139"/>
      <c r="M945" s="139"/>
      <c r="N945" s="139"/>
      <c r="O945" s="139"/>
      <c r="P945" s="139"/>
      <c r="Q945" s="139"/>
      <c r="R945" s="139"/>
      <c r="S945" s="139"/>
      <c r="T945" s="139"/>
      <c r="U945" s="139"/>
      <c r="V945" s="139"/>
      <c r="W945" s="139"/>
      <c r="X945" s="139"/>
      <c r="Y945" s="139"/>
      <c r="Z945" s="139"/>
    </row>
    <row r="946">
      <c r="A946" s="139"/>
      <c r="B946" s="139"/>
      <c r="C946" s="139"/>
      <c r="D946" s="139"/>
      <c r="E946" s="139"/>
      <c r="F946" s="139"/>
      <c r="G946" s="139"/>
      <c r="H946" s="139"/>
      <c r="I946" s="139"/>
      <c r="J946" s="139"/>
      <c r="K946" s="139"/>
      <c r="L946" s="139"/>
      <c r="M946" s="139"/>
      <c r="N946" s="139"/>
      <c r="O946" s="139"/>
      <c r="P946" s="139"/>
      <c r="Q946" s="139"/>
      <c r="R946" s="139"/>
      <c r="S946" s="139"/>
      <c r="T946" s="139"/>
      <c r="U946" s="139"/>
      <c r="V946" s="139"/>
      <c r="W946" s="139"/>
      <c r="X946" s="139"/>
      <c r="Y946" s="139"/>
      <c r="Z946" s="139"/>
    </row>
    <row r="947">
      <c r="A947" s="139"/>
      <c r="B947" s="139"/>
      <c r="C947" s="139"/>
      <c r="D947" s="139"/>
      <c r="E947" s="139"/>
      <c r="F947" s="139"/>
      <c r="G947" s="139"/>
      <c r="H947" s="139"/>
      <c r="I947" s="139"/>
      <c r="J947" s="139"/>
      <c r="K947" s="139"/>
      <c r="L947" s="139"/>
      <c r="M947" s="139"/>
      <c r="N947" s="139"/>
      <c r="O947" s="139"/>
      <c r="P947" s="139"/>
      <c r="Q947" s="139"/>
      <c r="R947" s="139"/>
      <c r="S947" s="139"/>
      <c r="T947" s="139"/>
      <c r="U947" s="139"/>
      <c r="V947" s="139"/>
      <c r="W947" s="139"/>
      <c r="X947" s="139"/>
      <c r="Y947" s="139"/>
      <c r="Z947" s="139"/>
    </row>
    <row r="948">
      <c r="A948" s="139"/>
      <c r="B948" s="139"/>
      <c r="C948" s="139"/>
      <c r="D948" s="139"/>
      <c r="E948" s="139"/>
      <c r="F948" s="139"/>
      <c r="G948" s="139"/>
      <c r="H948" s="139"/>
      <c r="I948" s="139"/>
      <c r="J948" s="139"/>
      <c r="K948" s="139"/>
      <c r="L948" s="139"/>
      <c r="M948" s="139"/>
      <c r="N948" s="139"/>
      <c r="O948" s="139"/>
      <c r="P948" s="139"/>
      <c r="Q948" s="139"/>
      <c r="R948" s="139"/>
      <c r="S948" s="139"/>
      <c r="T948" s="139"/>
      <c r="U948" s="139"/>
      <c r="V948" s="139"/>
      <c r="W948" s="139"/>
      <c r="X948" s="139"/>
      <c r="Y948" s="139"/>
      <c r="Z948" s="139"/>
    </row>
    <row r="949">
      <c r="A949" s="139"/>
      <c r="B949" s="139"/>
      <c r="C949" s="139"/>
      <c r="D949" s="139"/>
      <c r="E949" s="139"/>
      <c r="F949" s="139"/>
      <c r="G949" s="139"/>
      <c r="H949" s="139"/>
      <c r="I949" s="139"/>
      <c r="J949" s="139"/>
      <c r="K949" s="139"/>
      <c r="L949" s="139"/>
      <c r="M949" s="139"/>
      <c r="N949" s="139"/>
      <c r="O949" s="139"/>
      <c r="P949" s="139"/>
      <c r="Q949" s="139"/>
      <c r="R949" s="139"/>
      <c r="S949" s="139"/>
      <c r="T949" s="139"/>
      <c r="U949" s="139"/>
      <c r="V949" s="139"/>
      <c r="W949" s="139"/>
      <c r="X949" s="139"/>
      <c r="Y949" s="139"/>
      <c r="Z949" s="139"/>
    </row>
    <row r="950">
      <c r="A950" s="139"/>
      <c r="B950" s="139"/>
      <c r="C950" s="139"/>
      <c r="D950" s="139"/>
      <c r="E950" s="139"/>
      <c r="F950" s="139"/>
      <c r="G950" s="139"/>
      <c r="H950" s="139"/>
      <c r="I950" s="139"/>
      <c r="J950" s="139"/>
      <c r="K950" s="139"/>
      <c r="L950" s="139"/>
      <c r="M950" s="139"/>
      <c r="N950" s="139"/>
      <c r="O950" s="139"/>
      <c r="P950" s="139"/>
      <c r="Q950" s="139"/>
      <c r="R950" s="139"/>
      <c r="S950" s="139"/>
      <c r="T950" s="139"/>
      <c r="U950" s="139"/>
      <c r="V950" s="139"/>
      <c r="W950" s="139"/>
      <c r="X950" s="139"/>
      <c r="Y950" s="139"/>
      <c r="Z950" s="139"/>
    </row>
    <row r="951">
      <c r="A951" s="139"/>
      <c r="B951" s="139"/>
      <c r="C951" s="139"/>
      <c r="D951" s="139"/>
      <c r="E951" s="139"/>
      <c r="F951" s="139"/>
      <c r="G951" s="139"/>
      <c r="H951" s="139"/>
      <c r="I951" s="139"/>
      <c r="J951" s="139"/>
      <c r="K951" s="139"/>
      <c r="L951" s="139"/>
      <c r="M951" s="139"/>
      <c r="N951" s="139"/>
      <c r="O951" s="139"/>
      <c r="P951" s="139"/>
      <c r="Q951" s="139"/>
      <c r="R951" s="139"/>
      <c r="S951" s="139"/>
      <c r="T951" s="139"/>
      <c r="U951" s="139"/>
      <c r="V951" s="139"/>
      <c r="W951" s="139"/>
      <c r="X951" s="139"/>
      <c r="Y951" s="139"/>
      <c r="Z951" s="139"/>
    </row>
    <row r="952">
      <c r="A952" s="139"/>
      <c r="B952" s="139"/>
      <c r="C952" s="139"/>
      <c r="D952" s="139"/>
      <c r="E952" s="139"/>
      <c r="F952" s="139"/>
      <c r="G952" s="139"/>
      <c r="H952" s="139"/>
      <c r="I952" s="139"/>
      <c r="J952" s="139"/>
      <c r="K952" s="139"/>
      <c r="L952" s="139"/>
      <c r="M952" s="139"/>
      <c r="N952" s="139"/>
      <c r="O952" s="139"/>
      <c r="P952" s="139"/>
      <c r="Q952" s="139"/>
      <c r="R952" s="139"/>
      <c r="S952" s="139"/>
      <c r="T952" s="139"/>
      <c r="U952" s="139"/>
      <c r="V952" s="139"/>
      <c r="W952" s="139"/>
      <c r="X952" s="139"/>
      <c r="Y952" s="139"/>
      <c r="Z952" s="139"/>
    </row>
    <row r="953">
      <c r="A953" s="139"/>
      <c r="B953" s="139"/>
      <c r="C953" s="139"/>
      <c r="D953" s="139"/>
      <c r="E953" s="139"/>
      <c r="F953" s="139"/>
      <c r="G953" s="139"/>
      <c r="H953" s="139"/>
      <c r="I953" s="139"/>
      <c r="J953" s="139"/>
      <c r="K953" s="139"/>
      <c r="L953" s="139"/>
      <c r="M953" s="139"/>
      <c r="N953" s="139"/>
      <c r="O953" s="139"/>
      <c r="P953" s="139"/>
      <c r="Q953" s="139"/>
      <c r="R953" s="139"/>
      <c r="S953" s="139"/>
      <c r="T953" s="139"/>
      <c r="U953" s="139"/>
      <c r="V953" s="139"/>
      <c r="W953" s="139"/>
      <c r="X953" s="139"/>
      <c r="Y953" s="139"/>
      <c r="Z953" s="139"/>
    </row>
    <row r="954">
      <c r="A954" s="139"/>
      <c r="B954" s="139"/>
      <c r="C954" s="139"/>
      <c r="D954" s="139"/>
      <c r="E954" s="139"/>
      <c r="F954" s="139"/>
      <c r="G954" s="139"/>
      <c r="H954" s="139"/>
      <c r="I954" s="139"/>
      <c r="J954" s="139"/>
      <c r="K954" s="139"/>
      <c r="L954" s="139"/>
      <c r="M954" s="139"/>
      <c r="N954" s="139"/>
      <c r="O954" s="139"/>
      <c r="P954" s="139"/>
      <c r="Q954" s="139"/>
      <c r="R954" s="139"/>
      <c r="S954" s="139"/>
      <c r="T954" s="139"/>
      <c r="U954" s="139"/>
      <c r="V954" s="139"/>
      <c r="W954" s="139"/>
      <c r="X954" s="139"/>
      <c r="Y954" s="139"/>
      <c r="Z954" s="139"/>
    </row>
    <row r="955">
      <c r="A955" s="139"/>
      <c r="B955" s="139"/>
      <c r="C955" s="139"/>
      <c r="D955" s="139"/>
      <c r="E955" s="139"/>
      <c r="F955" s="139"/>
      <c r="G955" s="139"/>
      <c r="H955" s="139"/>
      <c r="I955" s="139"/>
      <c r="J955" s="139"/>
      <c r="K955" s="139"/>
      <c r="L955" s="139"/>
      <c r="M955" s="139"/>
      <c r="N955" s="139"/>
      <c r="O955" s="139"/>
      <c r="P955" s="139"/>
      <c r="Q955" s="139"/>
      <c r="R955" s="139"/>
      <c r="S955" s="139"/>
      <c r="T955" s="139"/>
      <c r="U955" s="139"/>
      <c r="V955" s="139"/>
      <c r="W955" s="139"/>
      <c r="X955" s="139"/>
      <c r="Y955" s="139"/>
      <c r="Z955" s="139"/>
    </row>
    <row r="956">
      <c r="A956" s="139"/>
      <c r="B956" s="139"/>
      <c r="C956" s="139"/>
      <c r="D956" s="139"/>
      <c r="E956" s="139"/>
      <c r="F956" s="139"/>
      <c r="G956" s="139"/>
      <c r="H956" s="139"/>
      <c r="I956" s="139"/>
      <c r="J956" s="139"/>
      <c r="K956" s="139"/>
      <c r="L956" s="139"/>
      <c r="M956" s="139"/>
      <c r="N956" s="139"/>
      <c r="O956" s="139"/>
      <c r="P956" s="139"/>
      <c r="Q956" s="139"/>
      <c r="R956" s="139"/>
      <c r="S956" s="139"/>
      <c r="T956" s="139"/>
      <c r="U956" s="139"/>
      <c r="V956" s="139"/>
      <c r="W956" s="139"/>
      <c r="X956" s="139"/>
      <c r="Y956" s="139"/>
      <c r="Z956" s="139"/>
    </row>
    <row r="957">
      <c r="A957" s="139"/>
      <c r="B957" s="139"/>
      <c r="C957" s="139"/>
      <c r="D957" s="139"/>
      <c r="E957" s="139"/>
      <c r="F957" s="139"/>
      <c r="G957" s="139"/>
      <c r="H957" s="139"/>
      <c r="I957" s="139"/>
      <c r="J957" s="139"/>
      <c r="K957" s="139"/>
      <c r="L957" s="139"/>
      <c r="M957" s="139"/>
      <c r="N957" s="139"/>
      <c r="O957" s="139"/>
      <c r="P957" s="139"/>
      <c r="Q957" s="139"/>
      <c r="R957" s="139"/>
      <c r="S957" s="139"/>
      <c r="T957" s="139"/>
      <c r="U957" s="139"/>
      <c r="V957" s="139"/>
      <c r="W957" s="139"/>
      <c r="X957" s="139"/>
      <c r="Y957" s="139"/>
      <c r="Z957" s="139"/>
    </row>
    <row r="958">
      <c r="A958" s="139"/>
      <c r="B958" s="139"/>
      <c r="C958" s="139"/>
      <c r="D958" s="139"/>
      <c r="E958" s="139"/>
      <c r="F958" s="139"/>
      <c r="G958" s="139"/>
      <c r="H958" s="139"/>
      <c r="I958" s="139"/>
      <c r="J958" s="139"/>
      <c r="K958" s="139"/>
      <c r="L958" s="139"/>
      <c r="M958" s="139"/>
      <c r="N958" s="139"/>
      <c r="O958" s="139"/>
      <c r="P958" s="139"/>
      <c r="Q958" s="139"/>
      <c r="R958" s="139"/>
      <c r="S958" s="139"/>
      <c r="T958" s="139"/>
      <c r="U958" s="139"/>
      <c r="V958" s="139"/>
      <c r="W958" s="139"/>
      <c r="X958" s="139"/>
      <c r="Y958" s="139"/>
      <c r="Z958" s="139"/>
    </row>
    <row r="959">
      <c r="A959" s="139"/>
      <c r="B959" s="139"/>
      <c r="C959" s="139"/>
      <c r="D959" s="139"/>
      <c r="E959" s="139"/>
      <c r="F959" s="139"/>
      <c r="G959" s="139"/>
      <c r="H959" s="139"/>
      <c r="I959" s="139"/>
      <c r="J959" s="139"/>
      <c r="K959" s="139"/>
      <c r="L959" s="139"/>
      <c r="M959" s="139"/>
      <c r="N959" s="139"/>
      <c r="O959" s="139"/>
      <c r="P959" s="139"/>
      <c r="Q959" s="139"/>
      <c r="R959" s="139"/>
      <c r="S959" s="139"/>
      <c r="T959" s="139"/>
      <c r="U959" s="139"/>
      <c r="V959" s="139"/>
      <c r="W959" s="139"/>
      <c r="X959" s="139"/>
      <c r="Y959" s="139"/>
      <c r="Z959" s="139"/>
    </row>
    <row r="960">
      <c r="A960" s="139"/>
      <c r="B960" s="139"/>
      <c r="C960" s="139"/>
      <c r="D960" s="139"/>
      <c r="E960" s="139"/>
      <c r="F960" s="139"/>
      <c r="G960" s="139"/>
      <c r="H960" s="139"/>
      <c r="I960" s="139"/>
      <c r="J960" s="139"/>
      <c r="K960" s="139"/>
      <c r="L960" s="139"/>
      <c r="M960" s="139"/>
      <c r="N960" s="139"/>
      <c r="O960" s="139"/>
      <c r="P960" s="139"/>
      <c r="Q960" s="139"/>
      <c r="R960" s="139"/>
      <c r="S960" s="139"/>
      <c r="T960" s="139"/>
      <c r="U960" s="139"/>
      <c r="V960" s="139"/>
      <c r="W960" s="139"/>
      <c r="X960" s="139"/>
      <c r="Y960" s="139"/>
      <c r="Z960" s="139"/>
    </row>
    <row r="961">
      <c r="A961" s="139"/>
      <c r="B961" s="139"/>
      <c r="C961" s="139"/>
      <c r="D961" s="139"/>
      <c r="E961" s="139"/>
      <c r="F961" s="139"/>
      <c r="G961" s="139"/>
      <c r="H961" s="139"/>
      <c r="I961" s="139"/>
      <c r="J961" s="139"/>
      <c r="K961" s="139"/>
      <c r="L961" s="139"/>
      <c r="M961" s="139"/>
      <c r="N961" s="139"/>
      <c r="O961" s="139"/>
      <c r="P961" s="139"/>
      <c r="Q961" s="139"/>
      <c r="R961" s="139"/>
      <c r="S961" s="139"/>
      <c r="T961" s="139"/>
      <c r="U961" s="139"/>
      <c r="V961" s="139"/>
      <c r="W961" s="139"/>
      <c r="X961" s="139"/>
      <c r="Y961" s="139"/>
      <c r="Z961" s="139"/>
    </row>
    <row r="962">
      <c r="A962" s="139"/>
      <c r="B962" s="139"/>
      <c r="C962" s="139"/>
      <c r="D962" s="139"/>
      <c r="E962" s="139"/>
      <c r="F962" s="139"/>
      <c r="G962" s="139"/>
      <c r="H962" s="139"/>
      <c r="I962" s="139"/>
      <c r="J962" s="139"/>
      <c r="K962" s="139"/>
      <c r="L962" s="139"/>
      <c r="M962" s="139"/>
      <c r="N962" s="139"/>
      <c r="O962" s="139"/>
      <c r="P962" s="139"/>
      <c r="Q962" s="139"/>
      <c r="R962" s="139"/>
      <c r="S962" s="139"/>
      <c r="T962" s="139"/>
      <c r="U962" s="139"/>
      <c r="V962" s="139"/>
      <c r="W962" s="139"/>
      <c r="X962" s="139"/>
      <c r="Y962" s="139"/>
      <c r="Z962" s="139"/>
    </row>
    <row r="963">
      <c r="A963" s="139"/>
      <c r="B963" s="139"/>
      <c r="C963" s="139"/>
      <c r="D963" s="139"/>
      <c r="E963" s="139"/>
      <c r="F963" s="139"/>
      <c r="G963" s="139"/>
      <c r="H963" s="139"/>
      <c r="I963" s="139"/>
      <c r="J963" s="139"/>
      <c r="K963" s="139"/>
      <c r="L963" s="139"/>
      <c r="M963" s="139"/>
      <c r="N963" s="139"/>
      <c r="O963" s="139"/>
      <c r="P963" s="139"/>
      <c r="Q963" s="139"/>
      <c r="R963" s="139"/>
      <c r="S963" s="139"/>
      <c r="T963" s="139"/>
      <c r="U963" s="139"/>
      <c r="V963" s="139"/>
      <c r="W963" s="139"/>
      <c r="X963" s="139"/>
      <c r="Y963" s="139"/>
      <c r="Z963" s="139"/>
    </row>
    <row r="964">
      <c r="A964" s="139"/>
      <c r="B964" s="139"/>
      <c r="C964" s="139"/>
      <c r="D964" s="139"/>
      <c r="E964" s="139"/>
      <c r="F964" s="139"/>
      <c r="G964" s="139"/>
      <c r="H964" s="139"/>
      <c r="I964" s="139"/>
      <c r="J964" s="139"/>
      <c r="K964" s="139"/>
      <c r="L964" s="139"/>
      <c r="M964" s="139"/>
      <c r="N964" s="139"/>
      <c r="O964" s="139"/>
      <c r="P964" s="139"/>
      <c r="Q964" s="139"/>
      <c r="R964" s="139"/>
      <c r="S964" s="139"/>
      <c r="T964" s="139"/>
      <c r="U964" s="139"/>
      <c r="V964" s="139"/>
      <c r="W964" s="139"/>
      <c r="X964" s="139"/>
      <c r="Y964" s="139"/>
      <c r="Z964" s="139"/>
    </row>
    <row r="965">
      <c r="A965" s="139"/>
      <c r="B965" s="139"/>
      <c r="C965" s="139"/>
      <c r="D965" s="139"/>
      <c r="E965" s="139"/>
      <c r="F965" s="139"/>
      <c r="G965" s="139"/>
      <c r="H965" s="139"/>
      <c r="I965" s="139"/>
      <c r="J965" s="139"/>
      <c r="K965" s="139"/>
      <c r="L965" s="139"/>
      <c r="M965" s="139"/>
      <c r="N965" s="139"/>
      <c r="O965" s="139"/>
      <c r="P965" s="139"/>
      <c r="Q965" s="139"/>
      <c r="R965" s="139"/>
      <c r="S965" s="139"/>
      <c r="T965" s="139"/>
      <c r="U965" s="139"/>
      <c r="V965" s="139"/>
      <c r="W965" s="139"/>
      <c r="X965" s="139"/>
      <c r="Y965" s="139"/>
      <c r="Z965" s="139"/>
    </row>
    <row r="966">
      <c r="A966" s="139"/>
      <c r="B966" s="139"/>
      <c r="C966" s="139"/>
      <c r="D966" s="139"/>
      <c r="E966" s="139"/>
      <c r="F966" s="139"/>
      <c r="G966" s="139"/>
      <c r="H966" s="139"/>
      <c r="I966" s="139"/>
      <c r="J966" s="139"/>
      <c r="K966" s="139"/>
      <c r="L966" s="139"/>
      <c r="M966" s="139"/>
      <c r="N966" s="139"/>
      <c r="O966" s="139"/>
      <c r="P966" s="139"/>
      <c r="Q966" s="139"/>
      <c r="R966" s="139"/>
      <c r="S966" s="139"/>
      <c r="T966" s="139"/>
      <c r="U966" s="139"/>
      <c r="V966" s="139"/>
      <c r="W966" s="139"/>
      <c r="X966" s="139"/>
      <c r="Y966" s="139"/>
      <c r="Z966" s="139"/>
    </row>
    <row r="967">
      <c r="A967" s="139"/>
      <c r="B967" s="139"/>
      <c r="C967" s="139"/>
      <c r="D967" s="139"/>
      <c r="E967" s="139"/>
      <c r="F967" s="139"/>
      <c r="G967" s="139"/>
      <c r="H967" s="139"/>
      <c r="I967" s="139"/>
      <c r="J967" s="139"/>
      <c r="K967" s="139"/>
      <c r="L967" s="139"/>
      <c r="M967" s="139"/>
      <c r="N967" s="139"/>
      <c r="O967" s="139"/>
      <c r="P967" s="139"/>
      <c r="Q967" s="139"/>
      <c r="R967" s="139"/>
      <c r="S967" s="139"/>
      <c r="T967" s="139"/>
      <c r="U967" s="139"/>
      <c r="V967" s="139"/>
      <c r="W967" s="139"/>
      <c r="X967" s="139"/>
      <c r="Y967" s="139"/>
      <c r="Z967" s="139"/>
    </row>
    <row r="968">
      <c r="A968" s="139"/>
      <c r="B968" s="139"/>
      <c r="C968" s="139"/>
      <c r="D968" s="139"/>
      <c r="E968" s="139"/>
      <c r="F968" s="139"/>
      <c r="G968" s="139"/>
      <c r="H968" s="139"/>
      <c r="I968" s="139"/>
      <c r="J968" s="139"/>
      <c r="K968" s="139"/>
      <c r="L968" s="139"/>
      <c r="M968" s="139"/>
      <c r="N968" s="139"/>
      <c r="O968" s="139"/>
      <c r="P968" s="139"/>
      <c r="Q968" s="139"/>
      <c r="R968" s="139"/>
      <c r="S968" s="139"/>
      <c r="T968" s="139"/>
      <c r="U968" s="139"/>
      <c r="V968" s="139"/>
      <c r="W968" s="139"/>
      <c r="X968" s="139"/>
      <c r="Y968" s="139"/>
      <c r="Z968" s="139"/>
    </row>
    <row r="969">
      <c r="A969" s="139"/>
      <c r="B969" s="139"/>
      <c r="C969" s="139"/>
      <c r="D969" s="139"/>
      <c r="E969" s="139"/>
      <c r="F969" s="139"/>
      <c r="G969" s="139"/>
      <c r="H969" s="139"/>
      <c r="I969" s="139"/>
      <c r="J969" s="139"/>
      <c r="K969" s="139"/>
      <c r="L969" s="139"/>
      <c r="M969" s="139"/>
      <c r="N969" s="139"/>
      <c r="O969" s="139"/>
      <c r="P969" s="139"/>
      <c r="Q969" s="139"/>
      <c r="R969" s="139"/>
      <c r="S969" s="139"/>
      <c r="T969" s="139"/>
      <c r="U969" s="139"/>
      <c r="V969" s="139"/>
      <c r="W969" s="139"/>
      <c r="X969" s="139"/>
      <c r="Y969" s="139"/>
      <c r="Z969" s="139"/>
    </row>
    <row r="970">
      <c r="A970" s="139"/>
      <c r="B970" s="139"/>
      <c r="C970" s="139"/>
      <c r="D970" s="139"/>
      <c r="E970" s="139"/>
      <c r="F970" s="139"/>
      <c r="G970" s="139"/>
      <c r="H970" s="139"/>
      <c r="I970" s="139"/>
      <c r="J970" s="139"/>
      <c r="K970" s="139"/>
      <c r="L970" s="139"/>
      <c r="M970" s="139"/>
      <c r="N970" s="139"/>
      <c r="O970" s="139"/>
      <c r="P970" s="139"/>
      <c r="Q970" s="139"/>
      <c r="R970" s="139"/>
      <c r="S970" s="139"/>
      <c r="T970" s="139"/>
      <c r="U970" s="139"/>
      <c r="V970" s="139"/>
      <c r="W970" s="139"/>
      <c r="X970" s="139"/>
      <c r="Y970" s="139"/>
      <c r="Z970" s="139"/>
    </row>
    <row r="971">
      <c r="A971" s="139"/>
      <c r="B971" s="139"/>
      <c r="C971" s="139"/>
      <c r="D971" s="139"/>
      <c r="E971" s="139"/>
      <c r="F971" s="139"/>
      <c r="G971" s="139"/>
      <c r="H971" s="139"/>
      <c r="I971" s="139"/>
      <c r="J971" s="139"/>
      <c r="K971" s="139"/>
      <c r="L971" s="139"/>
      <c r="M971" s="139"/>
      <c r="N971" s="139"/>
      <c r="O971" s="139"/>
      <c r="P971" s="139"/>
      <c r="Q971" s="139"/>
      <c r="R971" s="139"/>
      <c r="S971" s="139"/>
      <c r="T971" s="139"/>
      <c r="U971" s="139"/>
      <c r="V971" s="139"/>
      <c r="W971" s="139"/>
      <c r="X971" s="139"/>
      <c r="Y971" s="139"/>
      <c r="Z971" s="139"/>
    </row>
    <row r="972">
      <c r="A972" s="139"/>
      <c r="B972" s="139"/>
      <c r="C972" s="139"/>
      <c r="D972" s="139"/>
      <c r="E972" s="139"/>
      <c r="F972" s="139"/>
      <c r="G972" s="139"/>
      <c r="H972" s="139"/>
      <c r="I972" s="139"/>
      <c r="J972" s="139"/>
      <c r="K972" s="139"/>
      <c r="L972" s="139"/>
      <c r="M972" s="139"/>
      <c r="N972" s="139"/>
      <c r="O972" s="139"/>
      <c r="P972" s="139"/>
      <c r="Q972" s="139"/>
      <c r="R972" s="139"/>
      <c r="S972" s="139"/>
      <c r="T972" s="139"/>
      <c r="U972" s="139"/>
      <c r="V972" s="139"/>
      <c r="W972" s="139"/>
      <c r="X972" s="139"/>
      <c r="Y972" s="139"/>
      <c r="Z972" s="139"/>
    </row>
    <row r="973">
      <c r="A973" s="139"/>
      <c r="B973" s="139"/>
      <c r="C973" s="139"/>
      <c r="D973" s="139"/>
      <c r="E973" s="139"/>
      <c r="F973" s="139"/>
      <c r="G973" s="139"/>
      <c r="H973" s="139"/>
      <c r="I973" s="139"/>
      <c r="J973" s="139"/>
      <c r="K973" s="139"/>
      <c r="L973" s="139"/>
      <c r="M973" s="139"/>
      <c r="N973" s="139"/>
      <c r="O973" s="139"/>
      <c r="P973" s="139"/>
      <c r="Q973" s="139"/>
      <c r="R973" s="139"/>
      <c r="S973" s="139"/>
      <c r="T973" s="139"/>
      <c r="U973" s="139"/>
      <c r="V973" s="139"/>
      <c r="W973" s="139"/>
      <c r="X973" s="139"/>
      <c r="Y973" s="139"/>
      <c r="Z973" s="139"/>
    </row>
    <row r="974">
      <c r="A974" s="139"/>
      <c r="B974" s="139"/>
      <c r="C974" s="139"/>
      <c r="D974" s="139"/>
      <c r="E974" s="139"/>
      <c r="F974" s="139"/>
      <c r="G974" s="139"/>
      <c r="H974" s="139"/>
      <c r="I974" s="139"/>
      <c r="J974" s="139"/>
      <c r="K974" s="139"/>
      <c r="L974" s="139"/>
      <c r="M974" s="139"/>
      <c r="N974" s="139"/>
      <c r="O974" s="139"/>
      <c r="P974" s="139"/>
      <c r="Q974" s="139"/>
      <c r="R974" s="139"/>
      <c r="S974" s="139"/>
      <c r="T974" s="139"/>
      <c r="U974" s="139"/>
      <c r="V974" s="139"/>
      <c r="W974" s="139"/>
      <c r="X974" s="139"/>
      <c r="Y974" s="139"/>
      <c r="Z974" s="139"/>
    </row>
    <row r="975">
      <c r="A975" s="139"/>
      <c r="B975" s="139"/>
      <c r="C975" s="139"/>
      <c r="D975" s="139"/>
      <c r="E975" s="139"/>
      <c r="F975" s="139"/>
      <c r="G975" s="139"/>
      <c r="H975" s="139"/>
      <c r="I975" s="139"/>
      <c r="J975" s="139"/>
      <c r="K975" s="139"/>
      <c r="L975" s="139"/>
      <c r="M975" s="139"/>
      <c r="N975" s="139"/>
      <c r="O975" s="139"/>
      <c r="P975" s="139"/>
      <c r="Q975" s="139"/>
      <c r="R975" s="139"/>
      <c r="S975" s="139"/>
      <c r="T975" s="139"/>
      <c r="U975" s="139"/>
      <c r="V975" s="139"/>
      <c r="W975" s="139"/>
      <c r="X975" s="139"/>
      <c r="Y975" s="139"/>
      <c r="Z975" s="139"/>
    </row>
    <row r="976">
      <c r="A976" s="139"/>
      <c r="B976" s="139"/>
      <c r="C976" s="139"/>
      <c r="D976" s="139"/>
      <c r="E976" s="139"/>
      <c r="F976" s="139"/>
      <c r="G976" s="139"/>
      <c r="H976" s="139"/>
      <c r="I976" s="139"/>
      <c r="J976" s="139"/>
      <c r="K976" s="139"/>
      <c r="L976" s="139"/>
      <c r="M976" s="139"/>
      <c r="N976" s="139"/>
      <c r="O976" s="139"/>
      <c r="P976" s="139"/>
      <c r="Q976" s="139"/>
      <c r="R976" s="139"/>
      <c r="S976" s="139"/>
      <c r="T976" s="139"/>
      <c r="U976" s="139"/>
      <c r="V976" s="139"/>
      <c r="W976" s="139"/>
      <c r="X976" s="139"/>
      <c r="Y976" s="139"/>
      <c r="Z976" s="139"/>
    </row>
    <row r="977">
      <c r="A977" s="139"/>
      <c r="B977" s="139"/>
      <c r="C977" s="139"/>
      <c r="D977" s="139"/>
      <c r="E977" s="139"/>
      <c r="F977" s="139"/>
      <c r="G977" s="139"/>
      <c r="H977" s="139"/>
      <c r="I977" s="139"/>
      <c r="J977" s="139"/>
      <c r="K977" s="139"/>
      <c r="L977" s="139"/>
      <c r="M977" s="139"/>
      <c r="N977" s="139"/>
      <c r="O977" s="139"/>
      <c r="P977" s="139"/>
      <c r="Q977" s="139"/>
      <c r="R977" s="139"/>
      <c r="S977" s="139"/>
      <c r="T977" s="139"/>
      <c r="U977" s="139"/>
      <c r="V977" s="139"/>
      <c r="W977" s="139"/>
      <c r="X977" s="139"/>
      <c r="Y977" s="139"/>
      <c r="Z977" s="139"/>
    </row>
    <row r="978">
      <c r="A978" s="139"/>
      <c r="B978" s="139"/>
      <c r="C978" s="139"/>
      <c r="D978" s="139"/>
      <c r="E978" s="139"/>
      <c r="F978" s="139"/>
      <c r="G978" s="139"/>
      <c r="H978" s="139"/>
      <c r="I978" s="139"/>
      <c r="J978" s="139"/>
      <c r="K978" s="139"/>
      <c r="L978" s="139"/>
      <c r="M978" s="139"/>
      <c r="N978" s="139"/>
      <c r="O978" s="139"/>
      <c r="P978" s="139"/>
      <c r="Q978" s="139"/>
      <c r="R978" s="139"/>
      <c r="S978" s="139"/>
      <c r="T978" s="139"/>
      <c r="U978" s="139"/>
      <c r="V978" s="139"/>
      <c r="W978" s="139"/>
      <c r="X978" s="139"/>
      <c r="Y978" s="139"/>
      <c r="Z978" s="139"/>
    </row>
    <row r="979">
      <c r="A979" s="139"/>
      <c r="B979" s="139"/>
      <c r="C979" s="139"/>
      <c r="D979" s="139"/>
      <c r="E979" s="139"/>
      <c r="F979" s="139"/>
      <c r="G979" s="139"/>
      <c r="H979" s="139"/>
      <c r="I979" s="139"/>
      <c r="J979" s="139"/>
      <c r="K979" s="139"/>
      <c r="L979" s="139"/>
      <c r="M979" s="139"/>
      <c r="N979" s="139"/>
      <c r="O979" s="139"/>
      <c r="P979" s="139"/>
      <c r="Q979" s="139"/>
      <c r="R979" s="139"/>
      <c r="S979" s="139"/>
      <c r="T979" s="139"/>
      <c r="U979" s="139"/>
      <c r="V979" s="139"/>
      <c r="W979" s="139"/>
      <c r="X979" s="139"/>
      <c r="Y979" s="139"/>
      <c r="Z979" s="139"/>
    </row>
    <row r="980">
      <c r="A980" s="139"/>
      <c r="B980" s="139"/>
      <c r="C980" s="139"/>
      <c r="D980" s="139"/>
      <c r="E980" s="139"/>
      <c r="F980" s="139"/>
      <c r="G980" s="139"/>
      <c r="H980" s="139"/>
      <c r="I980" s="139"/>
      <c r="J980" s="139"/>
      <c r="K980" s="139"/>
      <c r="L980" s="139"/>
      <c r="M980" s="139"/>
      <c r="N980" s="139"/>
      <c r="O980" s="139"/>
      <c r="P980" s="139"/>
      <c r="Q980" s="139"/>
      <c r="R980" s="139"/>
      <c r="S980" s="139"/>
      <c r="T980" s="139"/>
      <c r="U980" s="139"/>
      <c r="V980" s="139"/>
      <c r="W980" s="139"/>
      <c r="X980" s="139"/>
      <c r="Y980" s="139"/>
      <c r="Z980" s="139"/>
    </row>
    <row r="981">
      <c r="A981" s="139"/>
      <c r="B981" s="139"/>
      <c r="C981" s="139"/>
      <c r="D981" s="139"/>
      <c r="E981" s="139"/>
      <c r="F981" s="139"/>
      <c r="G981" s="139"/>
      <c r="H981" s="139"/>
      <c r="I981" s="139"/>
      <c r="J981" s="139"/>
      <c r="K981" s="139"/>
      <c r="L981" s="139"/>
      <c r="M981" s="139"/>
      <c r="N981" s="139"/>
      <c r="O981" s="139"/>
      <c r="P981" s="139"/>
      <c r="Q981" s="139"/>
      <c r="R981" s="139"/>
      <c r="S981" s="139"/>
      <c r="T981" s="139"/>
      <c r="U981" s="139"/>
      <c r="V981" s="139"/>
      <c r="W981" s="139"/>
      <c r="X981" s="139"/>
      <c r="Y981" s="139"/>
      <c r="Z981" s="139"/>
    </row>
    <row r="982">
      <c r="A982" s="139"/>
      <c r="B982" s="139"/>
      <c r="C982" s="139"/>
      <c r="D982" s="139"/>
      <c r="E982" s="139"/>
      <c r="F982" s="139"/>
      <c r="G982" s="139"/>
      <c r="H982" s="139"/>
      <c r="I982" s="139"/>
      <c r="J982" s="139"/>
      <c r="K982" s="139"/>
      <c r="L982" s="139"/>
      <c r="M982" s="139"/>
      <c r="N982" s="139"/>
      <c r="O982" s="139"/>
      <c r="P982" s="139"/>
      <c r="Q982" s="139"/>
      <c r="R982" s="139"/>
      <c r="S982" s="139"/>
      <c r="T982" s="139"/>
      <c r="U982" s="139"/>
      <c r="V982" s="139"/>
      <c r="W982" s="139"/>
      <c r="X982" s="139"/>
      <c r="Y982" s="139"/>
      <c r="Z982" s="139"/>
    </row>
    <row r="983">
      <c r="A983" s="139"/>
      <c r="B983" s="139"/>
      <c r="C983" s="139"/>
      <c r="D983" s="139"/>
      <c r="E983" s="139"/>
      <c r="F983" s="139"/>
      <c r="G983" s="139"/>
      <c r="H983" s="139"/>
      <c r="I983" s="139"/>
      <c r="J983" s="139"/>
      <c r="K983" s="139"/>
      <c r="L983" s="139"/>
      <c r="M983" s="139"/>
      <c r="N983" s="139"/>
      <c r="O983" s="139"/>
      <c r="P983" s="139"/>
      <c r="Q983" s="139"/>
      <c r="R983" s="139"/>
      <c r="S983" s="139"/>
      <c r="T983" s="139"/>
      <c r="U983" s="139"/>
      <c r="V983" s="139"/>
      <c r="W983" s="139"/>
      <c r="X983" s="139"/>
      <c r="Y983" s="139"/>
      <c r="Z983" s="139"/>
    </row>
    <row r="984">
      <c r="A984" s="139"/>
      <c r="B984" s="139"/>
      <c r="C984" s="139"/>
      <c r="D984" s="139"/>
      <c r="E984" s="139"/>
      <c r="F984" s="139"/>
      <c r="G984" s="139"/>
      <c r="H984" s="139"/>
      <c r="I984" s="139"/>
      <c r="J984" s="139"/>
      <c r="K984" s="139"/>
      <c r="L984" s="139"/>
      <c r="M984" s="139"/>
      <c r="N984" s="139"/>
      <c r="O984" s="139"/>
      <c r="P984" s="139"/>
      <c r="Q984" s="139"/>
      <c r="R984" s="139"/>
      <c r="S984" s="139"/>
      <c r="T984" s="139"/>
      <c r="U984" s="139"/>
      <c r="V984" s="139"/>
      <c r="W984" s="139"/>
      <c r="X984" s="139"/>
      <c r="Y984" s="139"/>
      <c r="Z984" s="139"/>
    </row>
    <row r="985">
      <c r="A985" s="139"/>
      <c r="B985" s="139"/>
      <c r="C985" s="139"/>
      <c r="D985" s="139"/>
      <c r="E985" s="139"/>
      <c r="F985" s="139"/>
      <c r="G985" s="139"/>
      <c r="H985" s="139"/>
      <c r="I985" s="139"/>
      <c r="J985" s="139"/>
      <c r="K985" s="139"/>
      <c r="L985" s="139"/>
      <c r="M985" s="139"/>
      <c r="N985" s="139"/>
      <c r="O985" s="139"/>
      <c r="P985" s="139"/>
      <c r="Q985" s="139"/>
      <c r="R985" s="139"/>
      <c r="S985" s="139"/>
      <c r="T985" s="139"/>
      <c r="U985" s="139"/>
      <c r="V985" s="139"/>
      <c r="W985" s="139"/>
      <c r="X985" s="139"/>
      <c r="Y985" s="139"/>
      <c r="Z985" s="139"/>
    </row>
    <row r="986">
      <c r="A986" s="139"/>
      <c r="B986" s="139"/>
      <c r="C986" s="139"/>
      <c r="D986" s="139"/>
      <c r="E986" s="139"/>
      <c r="F986" s="139"/>
      <c r="G986" s="139"/>
      <c r="H986" s="139"/>
      <c r="I986" s="139"/>
      <c r="J986" s="139"/>
      <c r="K986" s="139"/>
      <c r="L986" s="139"/>
      <c r="M986" s="139"/>
      <c r="N986" s="139"/>
      <c r="O986" s="139"/>
      <c r="P986" s="139"/>
      <c r="Q986" s="139"/>
      <c r="R986" s="139"/>
      <c r="S986" s="139"/>
      <c r="T986" s="139"/>
      <c r="U986" s="139"/>
      <c r="V986" s="139"/>
      <c r="W986" s="139"/>
      <c r="X986" s="139"/>
      <c r="Y986" s="139"/>
      <c r="Z986" s="139"/>
    </row>
    <row r="987">
      <c r="A987" s="139"/>
      <c r="B987" s="139"/>
      <c r="C987" s="139"/>
      <c r="D987" s="139"/>
      <c r="E987" s="139"/>
      <c r="F987" s="139"/>
      <c r="G987" s="139"/>
      <c r="H987" s="139"/>
      <c r="I987" s="139"/>
      <c r="J987" s="139"/>
      <c r="K987" s="139"/>
      <c r="L987" s="139"/>
      <c r="M987" s="139"/>
      <c r="N987" s="139"/>
      <c r="O987" s="139"/>
      <c r="P987" s="139"/>
      <c r="Q987" s="139"/>
      <c r="R987" s="139"/>
      <c r="S987" s="139"/>
      <c r="T987" s="139"/>
      <c r="U987" s="139"/>
      <c r="V987" s="139"/>
      <c r="W987" s="139"/>
      <c r="X987" s="139"/>
      <c r="Y987" s="139"/>
      <c r="Z987" s="139"/>
    </row>
    <row r="988">
      <c r="A988" s="139"/>
      <c r="B988" s="139"/>
      <c r="C988" s="139"/>
      <c r="D988" s="139"/>
      <c r="E988" s="139"/>
      <c r="F988" s="139"/>
      <c r="G988" s="139"/>
      <c r="H988" s="139"/>
      <c r="I988" s="139"/>
      <c r="J988" s="139"/>
      <c r="K988" s="139"/>
      <c r="L988" s="139"/>
      <c r="M988" s="139"/>
      <c r="N988" s="139"/>
      <c r="O988" s="139"/>
      <c r="P988" s="139"/>
      <c r="Q988" s="139"/>
      <c r="R988" s="139"/>
      <c r="S988" s="139"/>
      <c r="T988" s="139"/>
      <c r="U988" s="139"/>
      <c r="V988" s="139"/>
      <c r="W988" s="139"/>
      <c r="X988" s="139"/>
      <c r="Y988" s="139"/>
      <c r="Z988" s="139"/>
    </row>
    <row r="989">
      <c r="A989" s="139"/>
      <c r="B989" s="139"/>
      <c r="C989" s="139"/>
      <c r="D989" s="139"/>
      <c r="E989" s="139"/>
      <c r="F989" s="139"/>
      <c r="G989" s="139"/>
      <c r="H989" s="139"/>
      <c r="I989" s="139"/>
      <c r="J989" s="139"/>
      <c r="K989" s="139"/>
      <c r="L989" s="139"/>
      <c r="M989" s="139"/>
      <c r="N989" s="139"/>
      <c r="O989" s="139"/>
      <c r="P989" s="139"/>
      <c r="Q989" s="139"/>
      <c r="R989" s="139"/>
      <c r="S989" s="139"/>
      <c r="T989" s="139"/>
      <c r="U989" s="139"/>
      <c r="V989" s="139"/>
      <c r="W989" s="139"/>
      <c r="X989" s="139"/>
      <c r="Y989" s="139"/>
      <c r="Z989" s="139"/>
    </row>
    <row r="990">
      <c r="A990" s="139"/>
      <c r="B990" s="139"/>
      <c r="C990" s="139"/>
      <c r="D990" s="139"/>
      <c r="E990" s="139"/>
      <c r="F990" s="139"/>
      <c r="G990" s="139"/>
      <c r="H990" s="139"/>
      <c r="I990" s="139"/>
      <c r="J990" s="139"/>
      <c r="K990" s="139"/>
      <c r="L990" s="139"/>
      <c r="M990" s="139"/>
      <c r="N990" s="139"/>
      <c r="O990" s="139"/>
      <c r="P990" s="139"/>
      <c r="Q990" s="139"/>
      <c r="R990" s="139"/>
      <c r="S990" s="139"/>
      <c r="T990" s="139"/>
      <c r="U990" s="139"/>
      <c r="V990" s="139"/>
      <c r="W990" s="139"/>
      <c r="X990" s="139"/>
      <c r="Y990" s="139"/>
      <c r="Z990" s="139"/>
    </row>
    <row r="991">
      <c r="A991" s="139"/>
      <c r="B991" s="139"/>
      <c r="C991" s="139"/>
      <c r="D991" s="139"/>
      <c r="E991" s="139"/>
      <c r="F991" s="139"/>
      <c r="G991" s="139"/>
      <c r="H991" s="139"/>
      <c r="I991" s="139"/>
      <c r="J991" s="139"/>
      <c r="K991" s="139"/>
      <c r="L991" s="139"/>
      <c r="M991" s="139"/>
      <c r="N991" s="139"/>
      <c r="O991" s="139"/>
      <c r="P991" s="139"/>
      <c r="Q991" s="139"/>
      <c r="R991" s="139"/>
      <c r="S991" s="139"/>
      <c r="T991" s="139"/>
      <c r="U991" s="139"/>
      <c r="V991" s="139"/>
      <c r="W991" s="139"/>
      <c r="X991" s="139"/>
      <c r="Y991" s="139"/>
      <c r="Z991" s="139"/>
    </row>
    <row r="992">
      <c r="A992" s="139"/>
      <c r="B992" s="139"/>
      <c r="C992" s="139"/>
      <c r="D992" s="139"/>
      <c r="E992" s="139"/>
      <c r="F992" s="139"/>
      <c r="G992" s="139"/>
      <c r="H992" s="139"/>
      <c r="I992" s="139"/>
      <c r="J992" s="139"/>
      <c r="K992" s="139"/>
      <c r="L992" s="139"/>
      <c r="M992" s="139"/>
      <c r="N992" s="139"/>
      <c r="O992" s="139"/>
      <c r="P992" s="139"/>
      <c r="Q992" s="139"/>
      <c r="R992" s="139"/>
      <c r="S992" s="139"/>
      <c r="T992" s="139"/>
      <c r="U992" s="139"/>
      <c r="V992" s="139"/>
      <c r="W992" s="139"/>
      <c r="X992" s="139"/>
      <c r="Y992" s="139"/>
      <c r="Z992" s="139"/>
    </row>
    <row r="993">
      <c r="A993" s="139"/>
      <c r="B993" s="139"/>
      <c r="C993" s="139"/>
      <c r="D993" s="139"/>
      <c r="E993" s="139"/>
      <c r="F993" s="139"/>
      <c r="G993" s="139"/>
      <c r="H993" s="139"/>
      <c r="I993" s="139"/>
      <c r="J993" s="139"/>
      <c r="K993" s="139"/>
      <c r="L993" s="139"/>
      <c r="M993" s="139"/>
      <c r="N993" s="139"/>
      <c r="O993" s="139"/>
      <c r="P993" s="139"/>
      <c r="Q993" s="139"/>
      <c r="R993" s="139"/>
      <c r="S993" s="139"/>
      <c r="T993" s="139"/>
      <c r="U993" s="139"/>
      <c r="V993" s="139"/>
      <c r="W993" s="139"/>
      <c r="X993" s="139"/>
      <c r="Y993" s="139"/>
      <c r="Z993" s="139"/>
    </row>
    <row r="994">
      <c r="A994" s="139"/>
      <c r="B994" s="139"/>
      <c r="C994" s="139"/>
      <c r="D994" s="139"/>
      <c r="E994" s="139"/>
      <c r="F994" s="139"/>
      <c r="G994" s="139"/>
      <c r="H994" s="139"/>
      <c r="I994" s="139"/>
      <c r="J994" s="139"/>
      <c r="K994" s="139"/>
      <c r="L994" s="139"/>
      <c r="M994" s="139"/>
      <c r="N994" s="139"/>
      <c r="O994" s="139"/>
      <c r="P994" s="139"/>
      <c r="Q994" s="139"/>
      <c r="R994" s="139"/>
      <c r="S994" s="139"/>
      <c r="T994" s="139"/>
      <c r="U994" s="139"/>
      <c r="V994" s="139"/>
      <c r="W994" s="139"/>
      <c r="X994" s="139"/>
      <c r="Y994" s="139"/>
      <c r="Z994" s="139"/>
    </row>
    <row r="995">
      <c r="A995" s="139"/>
      <c r="B995" s="139"/>
      <c r="C995" s="139"/>
      <c r="D995" s="139"/>
      <c r="E995" s="139"/>
      <c r="F995" s="139"/>
      <c r="G995" s="139"/>
      <c r="H995" s="139"/>
      <c r="I995" s="139"/>
      <c r="J995" s="139"/>
      <c r="K995" s="139"/>
      <c r="L995" s="139"/>
      <c r="M995" s="139"/>
      <c r="N995" s="139"/>
      <c r="O995" s="139"/>
      <c r="P995" s="139"/>
      <c r="Q995" s="139"/>
      <c r="R995" s="139"/>
      <c r="S995" s="139"/>
      <c r="T995" s="139"/>
      <c r="U995" s="139"/>
      <c r="V995" s="139"/>
      <c r="W995" s="139"/>
      <c r="X995" s="139"/>
      <c r="Y995" s="139"/>
      <c r="Z995" s="139"/>
    </row>
    <row r="996">
      <c r="A996" s="139"/>
      <c r="B996" s="139"/>
      <c r="C996" s="139"/>
      <c r="D996" s="139"/>
      <c r="E996" s="139"/>
      <c r="F996" s="139"/>
      <c r="G996" s="139"/>
      <c r="H996" s="139"/>
      <c r="I996" s="139"/>
      <c r="J996" s="139"/>
      <c r="K996" s="139"/>
      <c r="L996" s="139"/>
      <c r="M996" s="139"/>
      <c r="N996" s="139"/>
      <c r="O996" s="139"/>
      <c r="P996" s="139"/>
      <c r="Q996" s="139"/>
      <c r="R996" s="139"/>
      <c r="S996" s="139"/>
      <c r="T996" s="139"/>
      <c r="U996" s="139"/>
      <c r="V996" s="139"/>
      <c r="W996" s="139"/>
      <c r="X996" s="139"/>
      <c r="Y996" s="139"/>
      <c r="Z996" s="139"/>
    </row>
    <row r="997">
      <c r="A997" s="139"/>
      <c r="B997" s="139"/>
      <c r="C997" s="139"/>
      <c r="D997" s="139"/>
      <c r="E997" s="139"/>
      <c r="F997" s="139"/>
      <c r="G997" s="139"/>
      <c r="H997" s="139"/>
      <c r="I997" s="139"/>
      <c r="J997" s="139"/>
      <c r="K997" s="139"/>
      <c r="L997" s="139"/>
      <c r="M997" s="139"/>
      <c r="N997" s="139"/>
      <c r="O997" s="139"/>
      <c r="P997" s="139"/>
      <c r="Q997" s="139"/>
      <c r="R997" s="139"/>
      <c r="S997" s="139"/>
      <c r="T997" s="139"/>
      <c r="U997" s="139"/>
      <c r="V997" s="139"/>
      <c r="W997" s="139"/>
      <c r="X997" s="139"/>
      <c r="Y997" s="139"/>
      <c r="Z997" s="139"/>
    </row>
    <row r="998">
      <c r="A998" s="139"/>
      <c r="B998" s="139"/>
      <c r="C998" s="139"/>
      <c r="D998" s="139"/>
      <c r="E998" s="139"/>
      <c r="F998" s="139"/>
      <c r="G998" s="139"/>
      <c r="H998" s="139"/>
      <c r="I998" s="139"/>
      <c r="J998" s="139"/>
      <c r="K998" s="139"/>
      <c r="L998" s="139"/>
      <c r="M998" s="139"/>
      <c r="N998" s="139"/>
      <c r="O998" s="139"/>
      <c r="P998" s="139"/>
      <c r="Q998" s="139"/>
      <c r="R998" s="139"/>
      <c r="S998" s="139"/>
      <c r="T998" s="139"/>
      <c r="U998" s="139"/>
      <c r="V998" s="139"/>
      <c r="W998" s="139"/>
      <c r="X998" s="139"/>
      <c r="Y998" s="139"/>
      <c r="Z998" s="139"/>
    </row>
    <row r="999">
      <c r="A999" s="139"/>
      <c r="B999" s="139"/>
      <c r="C999" s="139"/>
      <c r="D999" s="139"/>
      <c r="E999" s="139"/>
      <c r="F999" s="139"/>
      <c r="G999" s="139"/>
      <c r="H999" s="139"/>
      <c r="I999" s="139"/>
      <c r="J999" s="139"/>
      <c r="K999" s="139"/>
      <c r="L999" s="139"/>
      <c r="M999" s="139"/>
      <c r="N999" s="139"/>
      <c r="O999" s="139"/>
      <c r="P999" s="139"/>
      <c r="Q999" s="139"/>
      <c r="R999" s="139"/>
      <c r="S999" s="139"/>
      <c r="T999" s="139"/>
      <c r="U999" s="139"/>
      <c r="V999" s="139"/>
      <c r="W999" s="139"/>
      <c r="X999" s="139"/>
      <c r="Y999" s="139"/>
      <c r="Z999" s="139"/>
    </row>
    <row r="1000">
      <c r="A1000" s="139"/>
      <c r="B1000" s="139"/>
      <c r="C1000" s="139"/>
      <c r="D1000" s="139"/>
      <c r="E1000" s="139"/>
      <c r="F1000" s="139"/>
      <c r="G1000" s="139"/>
      <c r="H1000" s="139"/>
      <c r="I1000" s="139"/>
      <c r="J1000" s="139"/>
      <c r="K1000" s="139"/>
      <c r="L1000" s="139"/>
      <c r="M1000" s="139"/>
      <c r="N1000" s="139"/>
      <c r="O1000" s="139"/>
      <c r="P1000" s="139"/>
      <c r="Q1000" s="139"/>
      <c r="R1000" s="139"/>
      <c r="S1000" s="139"/>
      <c r="T1000" s="139"/>
      <c r="U1000" s="139"/>
      <c r="V1000" s="139"/>
      <c r="W1000" s="139"/>
      <c r="X1000" s="139"/>
      <c r="Y1000" s="139"/>
      <c r="Z1000" s="139"/>
    </row>
  </sheetData>
  <mergeCells count="1">
    <mergeCell ref="A1:D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2022-09-26T13:50:17Z</dcterms:created>
  <dc:creator>Yeison Javier Buitrago Garzón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0x010100744450C2A52CD6488C87EEC2B7013916</vt:lpwstr>
  </property>
</Properties>
</file>