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Personal\OneDrive\Desktop\ERIKA\Buck up 2023\ERIKA\MINCIENCIAS\EJECUCIÓN\SEGUIMIENTOS\Planes institucionales\Publicación tercer trimestre\"/>
    </mc:Choice>
  </mc:AlternateContent>
  <xr:revisionPtr revIDLastSave="0" documentId="13_ncr:1_{11DB3D36-7A14-4D5A-A75A-445D5B457D80}" xr6:coauthVersionLast="47" xr6:coauthVersionMax="47" xr10:uidLastSave="{00000000-0000-0000-0000-000000000000}"/>
  <bookViews>
    <workbookView xWindow="-120" yWindow="-120" windowWidth="20730" windowHeight="11040" xr2:uid="{00000000-000D-0000-FFFF-FFFF00000000}"/>
  </bookViews>
  <sheets>
    <sheet name="Plan de Capacitació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tXdPzO2Z9AMyGa+ruQtl7eU9ClYgdq9mWraOtAJOdKY="/>
    </ext>
  </extLst>
</workbook>
</file>

<file path=xl/calcChain.xml><?xml version="1.0" encoding="utf-8"?>
<calcChain xmlns="http://schemas.openxmlformats.org/spreadsheetml/2006/main">
  <c r="R17" i="1" l="1"/>
  <c r="M16" i="1"/>
  <c r="H14" i="1"/>
  <c r="N15" i="1"/>
  <c r="M15" i="1"/>
  <c r="I13" i="1"/>
  <c r="H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4" authorId="0" shapeId="0" xr:uid="{00000000-0006-0000-0000-000001000000}">
      <text>
        <r>
          <rPr>
            <sz val="11"/>
            <color theme="1"/>
            <rFont val="Calibri"/>
            <scheme val="minor"/>
          </rPr>
          <t>======
ID#AAABONezekc
Erika Julieth Barragan Cabezas    (2024-04-05 14:46:30)
De acuerdo con las 19 políticas de MIPG indicar las que se relacionan con la actividad del plan</t>
        </r>
      </text>
    </comment>
  </commentList>
  <extLst>
    <ext xmlns:r="http://schemas.openxmlformats.org/officeDocument/2006/relationships" uri="GoogleSheetsCustomDataVersion2">
      <go:sheetsCustomData xmlns:go="http://customooxmlschemas.google.com/" r:id="rId1" roundtripDataSignature="AMtx7mhSDlCjg04xxiaCRYs0GGXwIayrLg=="/>
    </ext>
  </extLst>
</comments>
</file>

<file path=xl/sharedStrings.xml><?xml version="1.0" encoding="utf-8"?>
<sst xmlns="http://schemas.openxmlformats.org/spreadsheetml/2006/main" count="157" uniqueCount="80">
  <si>
    <t>INFORME DE SEGUIMIENTO A PLANES INSTITUCIONALES INTEGRADOS AL PLAN DE ACCIÓN INSTITUCIONAL</t>
  </si>
  <si>
    <t>No</t>
  </si>
  <si>
    <t>Plan Estratégico 
(Objetivo Estratégico)</t>
  </si>
  <si>
    <t>Plan de Acción
Iniciativas/Líneas de acción GINA</t>
  </si>
  <si>
    <t>Nombre del Plan Institucional</t>
  </si>
  <si>
    <t xml:space="preserve">ACTIVIDAD </t>
  </si>
  <si>
    <t>Política de MIPG a la que le aporta</t>
  </si>
  <si>
    <t>Seguimiento Primer Trimestre</t>
  </si>
  <si>
    <t>ACTIVIDAD SEGUNDO TRIMESTRE</t>
  </si>
  <si>
    <t>Seguimiento Segundo Trimestre</t>
  </si>
  <si>
    <t>PLANEADO</t>
  </si>
  <si>
    <t>EJECUTADO</t>
  </si>
  <si>
    <t>DESCRIPCIÓN DE EJECUCIÓN</t>
  </si>
  <si>
    <t>EVIDENCIA DE LA EJECUCIÓN</t>
  </si>
  <si>
    <t>Fortalecer la institucionalidad del ministerio a través de la gestión del talento humano, la calidad y la innovación en la gestión pública</t>
  </si>
  <si>
    <t>Gestión para el cierre de brechas y la mejora continua del desempeño institucional y del aprendizaje organizacional</t>
  </si>
  <si>
    <t>Plan Institucional de Capacitación</t>
  </si>
  <si>
    <t>Gestión documental (Creación y conformación de expedientes- Virtuales, físicos)
/Conservación de Expedientes / Gestión Documental y Administración de Archivos)</t>
  </si>
  <si>
    <t>Política Gestión Estrategica de Talento Humano</t>
  </si>
  <si>
    <t>P</t>
  </si>
  <si>
    <t>E</t>
  </si>
  <si>
    <t>Durante este trimestre se brindo la charla sobre gestión documental en el mes de marzo a con talleristas internos, por lo anterior no se dio erogación del presupuesto de la Dirección de Talento Humano.</t>
  </si>
  <si>
    <t>https://drive.google.com/drive/folders/1vZkBuATOPEmUXaLvAtVUAIbX_snQgVdw?usp=drive_link</t>
  </si>
  <si>
    <t>Gestión del conocimiento y la innovación</t>
  </si>
  <si>
    <t xml:space="preserve">
Durante la ejecución de este curso se contó con una prueba pre y post de conocimientos, la prueba inicial contó con un promedio de 2.0 y la prueba post obtuvo una calificación del 4,2, lo que permite evidenciar que el objetivo del curso se cumplió. Este curso esta inmerso en el contrato 480 de 2024
</t>
  </si>
  <si>
    <t>https://drive.google.com/drive/folders/1AyicQVpuU_NPwAM4nfXTrYCIxLEKmzfr?usp=drive_link</t>
  </si>
  <si>
    <t>esta actividad no estaba  planeada para este periodo</t>
  </si>
  <si>
    <t>Derechos Humanos con Enfoque de Género (Género: Liderazgo y Emprendimiento)</t>
  </si>
  <si>
    <t xml:space="preserve">Durante la ejecución de este curso se contó con una prueba pre y post de conocimientos, la prueba inicial contó con un promedio de 2.0 y la prueba post obtuvo una calificación del 4,2, lo que permite evidenciar que el objetivo del curso se cumplió. Este curso esta inmerso en el contrato 480 de 2024
</t>
  </si>
  <si>
    <t>https://drive.google.com/drive/folders/1B8T7QC61FQR4Wy9s3-q3lbWf6PbLOk5k?usp=drive_link</t>
  </si>
  <si>
    <t>Seguridad digital / Seguridad de la Información</t>
  </si>
  <si>
    <t>Durante este trimestre se brindó la charla sobre la Política de Seguridad de la Información  con talleristas internos, por lo anterior no se dio erogación del presupuesto de la Dirección de Talento Humano.</t>
  </si>
  <si>
    <t>https://drive.google.com/drive/folders/1b5OyECLVTbz5Qp-zNrL3BHf5guMgwJFl?usp=drive_link</t>
  </si>
  <si>
    <t>Mediante correo electrónico se difundieron piezas donde se les indicaba diferentes formas para evitar  la suplantación, el correcto manejo de los correos, como identificar correos malicioso</t>
  </si>
  <si>
    <t>https://drive.google.com/drive/folders/1B854TAM0gD9J7cf3T5AV5oEzX5ePj995?usp=drive_link</t>
  </si>
  <si>
    <t>Servicio al ciudadano, participación ciudadana y control social ( Servicio y comunicación con el cliente Atención de mayor calidad, oportunidad y en tiempo real)</t>
  </si>
  <si>
    <t>Durante este trimestre se brindó la charla sobre atención al “Ciudadano PQREDS con énfasis en tipologías” con talleristas internos, por lo anterior no se realizó  erogación del presupuesto de la Dirección de Talento Humano.</t>
  </si>
  <si>
    <t>https://drive.google.com/drive/folders/1E5bNM3EzHNYKAEED-pnopATxk_R_FG7j?usp=drive_link</t>
  </si>
  <si>
    <t>Durante este trimestre se desarrolló la charla sobre gestión de PQRDS a través de la plataforma az digital, con tallerista internos de la entidad</t>
  </si>
  <si>
    <t>https://drive.google.com/drive/folders/1B8mqmHBYie2ere6ipRqxAjJ_1hCCOUVy?usp=drive_link</t>
  </si>
  <si>
    <t>Gestion organizacional (comunicación asertiva, motivación laboral, trabajo en equipo, Habilidades Gerenciales, Habilidades Sociales, inducción, reinducción y código de integridad)</t>
  </si>
  <si>
    <t>Durante este trimestre  desde la Dirección de Talento Humano realizó talleres  relacionados con el  trabajo en equipo y motores de vida  por áreas y se han realizado asesorías psicológicas, lo anterior con un profesional del área  por lo cual no se ha tenido erogación del presupuesto de la Dirección de Talento Humano.</t>
  </si>
  <si>
    <t>Los Recursos Tecnológicos y sus aplicaciones (transformación digital, google workspace)</t>
  </si>
  <si>
    <t>Durante la ejecución de este curso se contó con una prueba pre y post de conocimientos, la prueba inicial contó con un promedio de 2.5 y la prueba post obtuvo una calificación del 4.5, lo que permite evidenciar que el objetivo del curso se cumplió.</t>
  </si>
  <si>
    <t>https://drive.google.com/drive/folders/1BDL7MEnMVDdKvNKojyk0IKo43zb-6_Sv?usp=drive_link</t>
  </si>
  <si>
    <t>Educacion para el Trabajo y Desarrollo Humano</t>
  </si>
  <si>
    <t>Durante el primer trimestre se gestionó la convocatoria para aplicar a los apoyos educativos para educación para el trabajo  y el desarrollo humano. A la fecha se esta gestionando el desembolso a las instituciones Educativas.</t>
  </si>
  <si>
    <t>https://drive.google.com/drive/folders/143ZollDRISU6TMgAOAjyMjinKXhH39VM?usp=drive_link</t>
  </si>
  <si>
    <t>Gestión de talento humano (Cultura organizacional, Situaciones administrativas de los servidores públicos, Gestión del desarrollo de las personas)</t>
  </si>
  <si>
    <t xml:space="preserve">Durante la ejecución de este curso se contó con una prueba pre y post de conocimientos, la prueba inicial contó con un promedio de 3.0 y la prueba post obtuvo una calificación del 4.8, lo que permite evidenciar que el objetivo del curso se cumplió.
</t>
  </si>
  <si>
    <t>https://drive.google.com/drive/folders/1ApFttXApYvlELYPh3asWaIdfXCBHRkAc?usp=drive_link</t>
  </si>
  <si>
    <t>Contratación estatal (Tipos de contrato, suprevisión de contratos)</t>
  </si>
  <si>
    <t>Durante este trimestre, se desarrolló en colaboración con la secretaria General la charla sobre Responsabilidad Disciplinaria en los roles de funcionarios  y contratistas, esta actividad no conllevo erogación del presupuesto de talento Humano, ya que se realizó con aliados estratégicos.</t>
  </si>
  <si>
    <t>Programa de Bilingüismo</t>
  </si>
  <si>
    <t xml:space="preserve">A la fecha el reporte preliminar de avance de los curso se evidencia que tienen un reporte aceptable el cual está compuesto por asistencia,  tareas, participación y examen final, con un porcentaje promedio del 87% </t>
  </si>
  <si>
    <t>https://drive.google.com/drive/folders/1Am86_elC0Efl3sO2gsyEjxa81HMtrlZk?usp=drive_link</t>
  </si>
  <si>
    <t xml:space="preserve">Durante el mes de mayo se llevo a cabo la segunda convocatoria relacionados con este tema no obstante, no se conto con ninguna solicitud. </t>
  </si>
  <si>
    <t>https://drive.google.com/drive/folders/1BGXB3H47cYh_JtrQikCuLzI6bEXhZmNH?usp=drive_link</t>
  </si>
  <si>
    <t>PORCENTAJE DE AVANCE POR  TRIMESTRE</t>
  </si>
  <si>
    <t>Gestion organizacional (código de integridad, Gina)</t>
  </si>
  <si>
    <t>La Dirección de Talento Humano mediante correo socializo actividades ludicas para que los servidores apropieran los valores organizacionales y sus conductas apropiadas. Igualmente se contó con la socialización de reportes en GINA en colaboración con la OAPI</t>
  </si>
  <si>
    <t>https://drive.google.com/drive/folders/1B7iaZslUzDSqG5QwsnvU0zbaZfnud2WH?usp=drive_link</t>
  </si>
  <si>
    <t>PORCENTAJE DE AVANCE POR TRIMESTRE</t>
  </si>
  <si>
    <t>Seguimiento Tercer Trimestre</t>
  </si>
  <si>
    <t>Durante este trimestre, se socializó la pieza relaciona con tips de seguridad de la información, en cooperación con la OTSI, tallerista interno</t>
  </si>
  <si>
    <t>Copia de correo socializado en la comunidad Minciencias. Las evidencias se pueden encontrar en el enlace:  https://drive.google.com/drive/folders/1x0zd1i6JXJsghdFtuhnRvEiWgxhHGBca</t>
  </si>
  <si>
    <t>Este curso cumplió con  el objetivo  propuesto,  el curso flujo de manera esperada, y dicto con tallerista exteno en el marco del contrato interadministrativo con la UNAL</t>
  </si>
  <si>
    <t>Informe del curso, el cual pueden encontrar en el enlace:   https://drive.google.com/drive/folders/1x0zd1i6JXJsghdFtuhnRvEiWgxhHGBca</t>
  </si>
  <si>
    <t>ACTIVIDAD TERCER TRIMESTRE</t>
  </si>
  <si>
    <t xml:space="preserve"> Informe del curso, el cual pueden encontrar en el enlace:   https://drive.google.com/drive/folders/1x0zd1i6JXJsghdFtuhnRvEiWgxhHGBca</t>
  </si>
  <si>
    <t>Este curso cumplió con  el objetivo  propuesto,  el curso flujo de manera esperada, y dicto con tallerista exteno en el marco del contrato de Berlitz Colombia</t>
  </si>
  <si>
    <t xml:space="preserve"> Seguridad digital / Seguridad de la Información</t>
  </si>
  <si>
    <t xml:space="preserve">Gestión Administrativa y Financiera Gestión presupuestal y eficiencia del gasto público  </t>
  </si>
  <si>
    <t>Gestion organizacional  (comunicación asertiva, motivación laboral, trabajo en equipo, Habilidades Gerenciales, Habilidades Sociales, inducción, reinducción y código de integridad)</t>
  </si>
  <si>
    <t>Norma técnica de calidad en el proceso
estadístico NTCPE 1000:2020</t>
  </si>
  <si>
    <t>Creatividad e Innovación Estratégica</t>
  </si>
  <si>
    <t>Politica Ambiental (Uso eficiente y ahorro de energía)</t>
  </si>
  <si>
    <t>Excel Intermedio (tablas dinamicas, analisis de datos)</t>
  </si>
  <si>
    <t>Presentación realizada para el Comité de Gestión de desempeño  el cual pueden encontrar en el enlace:   https://drive.google.com/drive/folders/1x0zd1i6JXJsghdFtuhnRvEiWgxhHGBca</t>
  </si>
  <si>
    <r>
      <rPr>
        <sz val="12"/>
        <color theme="1"/>
        <rFont val="Arial"/>
      </rPr>
      <t xml:space="preserve">Informe del curso, el cual pueden encontrar en el enlace:   </t>
    </r>
    <r>
      <rPr>
        <u/>
        <sz val="12"/>
        <color rgb="FF1155CC"/>
        <rFont val="Arial"/>
      </rPr>
      <t>https://drive.google.com/drive/folders/1x0zd1i6JXJsghdFtuhnRvEiWgxhHGBca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</si>
</sst>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scheme val="minor"/>
    </font>
    <font>
      <sz val="11"/>
      <color theme="1"/>
      <name val="Calibri"/>
    </font>
    <font>
      <sz val="11"/>
      <name val="Calibri"/>
    </font>
    <font>
      <b/>
      <sz val="16"/>
      <color theme="1"/>
      <name val="Calibri"/>
    </font>
    <font>
      <sz val="11"/>
      <color theme="1"/>
      <name val="Calibri"/>
    </font>
    <font>
      <b/>
      <sz val="11"/>
      <color theme="1"/>
      <name val="Century Gothic"/>
    </font>
    <font>
      <b/>
      <sz val="14"/>
      <color theme="1"/>
      <name val="Abadi"/>
    </font>
    <font>
      <sz val="11"/>
      <color theme="1"/>
      <name val="Aptos Narrow"/>
    </font>
    <font>
      <b/>
      <sz val="14"/>
      <color theme="1"/>
      <name val="Arial"/>
    </font>
    <font>
      <b/>
      <sz val="12"/>
      <color theme="1"/>
      <name val="Leelawadee"/>
    </font>
    <font>
      <sz val="12"/>
      <color theme="1"/>
      <name val="Abadi"/>
    </font>
    <font>
      <sz val="12"/>
      <color theme="1"/>
      <name val="Arial"/>
    </font>
    <font>
      <u/>
      <sz val="11"/>
      <color theme="10"/>
      <name val="Calibri"/>
    </font>
    <font>
      <sz val="12"/>
      <color theme="1"/>
      <name val="Arial Narrow"/>
    </font>
    <font>
      <u/>
      <sz val="12"/>
      <color rgb="FF0000FF"/>
      <name val="Arial"/>
    </font>
    <font>
      <sz val="11"/>
      <color theme="10"/>
      <name val="Calibri"/>
    </font>
    <font>
      <sz val="12"/>
      <color rgb="FF000000"/>
      <name val="Arial Narrow"/>
    </font>
    <font>
      <sz val="12"/>
      <color rgb="FF1F1F1F"/>
      <name val="Arial Narrow"/>
    </font>
    <font>
      <sz val="11"/>
      <color theme="1"/>
      <name val="&quot;Arial Narrow&quot;"/>
    </font>
    <font>
      <sz val="10"/>
      <color theme="1"/>
      <name val="Arial Narrow"/>
    </font>
    <font>
      <u/>
      <sz val="12"/>
      <color theme="1"/>
      <name val="Arial"/>
    </font>
    <font>
      <u/>
      <sz val="12"/>
      <color rgb="FF1155CC"/>
      <name val="Arial"/>
    </font>
  </fonts>
  <fills count="9">
    <fill>
      <patternFill patternType="none"/>
    </fill>
    <fill>
      <patternFill patternType="gray125"/>
    </fill>
    <fill>
      <patternFill patternType="solid">
        <fgColor rgb="FF93C47D"/>
        <bgColor rgb="FF93C47D"/>
      </patternFill>
    </fill>
    <fill>
      <patternFill patternType="solid">
        <fgColor rgb="FF36C4F6"/>
        <bgColor rgb="FF36C4F6"/>
      </patternFill>
    </fill>
    <fill>
      <patternFill patternType="solid">
        <fgColor rgb="FFC5E0B3"/>
        <bgColor rgb="FFC5E0B3"/>
      </patternFill>
    </fill>
    <fill>
      <patternFill patternType="solid">
        <fgColor rgb="FFFFFFFF"/>
        <bgColor rgb="FFFFFFFF"/>
      </patternFill>
    </fill>
    <fill>
      <patternFill patternType="solid">
        <fgColor rgb="FF00B0F0"/>
        <bgColor rgb="FF00B0F0"/>
      </patternFill>
    </fill>
    <fill>
      <patternFill patternType="solid">
        <fgColor rgb="FFA8D08D"/>
        <bgColor rgb="FFA8D08D"/>
      </patternFill>
    </fill>
    <fill>
      <patternFill patternType="solid">
        <fgColor theme="9"/>
        <bgColor theme="9"/>
      </patternFill>
    </fill>
  </fills>
  <borders count="18">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7" fillId="0" borderId="7" xfId="0" applyFont="1"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5" fillId="2" borderId="15" xfId="0" applyFont="1" applyFill="1" applyBorder="1" applyAlignment="1">
      <alignment horizontal="center" vertical="center"/>
    </xf>
    <xf numFmtId="0" fontId="10" fillId="0" borderId="0" xfId="0" applyFont="1" applyAlignment="1">
      <alignment vertical="center"/>
    </xf>
    <xf numFmtId="0" fontId="10" fillId="0" borderId="15" xfId="0" applyFont="1" applyBorder="1" applyAlignment="1">
      <alignment horizontal="center" vertical="center" wrapText="1"/>
    </xf>
    <xf numFmtId="0" fontId="10" fillId="0" borderId="15" xfId="0" applyFont="1" applyBorder="1" applyAlignment="1">
      <alignment horizontal="left" vertical="center" wrapText="1"/>
    </xf>
    <xf numFmtId="0" fontId="10" fillId="0" borderId="15" xfId="0" applyFont="1" applyBorder="1" applyAlignment="1">
      <alignment vertical="center" wrapText="1"/>
    </xf>
    <xf numFmtId="0" fontId="12" fillId="0" borderId="11" xfId="0" applyFont="1" applyBorder="1" applyAlignment="1">
      <alignment horizontal="left" vertical="center" wrapText="1"/>
    </xf>
    <xf numFmtId="0" fontId="13" fillId="0" borderId="15" xfId="0" applyFont="1" applyBorder="1" applyAlignment="1">
      <alignment vertical="center" wrapText="1"/>
    </xf>
    <xf numFmtId="0" fontId="14" fillId="0" borderId="15" xfId="0" applyFont="1" applyBorder="1" applyAlignment="1">
      <alignment vertical="center" wrapText="1"/>
    </xf>
    <xf numFmtId="0" fontId="11" fillId="0" borderId="15" xfId="0" applyFont="1" applyBorder="1" applyAlignment="1">
      <alignment horizontal="left" vertical="center" wrapText="1"/>
    </xf>
    <xf numFmtId="0" fontId="9" fillId="5" borderId="15" xfId="0" applyFont="1" applyFill="1" applyBorder="1" applyAlignment="1">
      <alignment horizontal="center" vertical="center"/>
    </xf>
    <xf numFmtId="0" fontId="11" fillId="0" borderId="15" xfId="0" applyFont="1" applyBorder="1" applyAlignment="1">
      <alignment vertical="center" wrapText="1"/>
    </xf>
    <xf numFmtId="0" fontId="15" fillId="0" borderId="11" xfId="0" applyFont="1" applyBorder="1" applyAlignment="1">
      <alignment horizontal="left" vertical="center" wrapText="1"/>
    </xf>
    <xf numFmtId="0" fontId="16" fillId="5" borderId="15" xfId="0" applyFont="1" applyFill="1" applyBorder="1" applyAlignment="1">
      <alignment horizontal="left" vertical="center" wrapText="1"/>
    </xf>
    <xf numFmtId="0" fontId="17" fillId="5" borderId="15" xfId="0" applyFont="1" applyFill="1" applyBorder="1" applyAlignment="1">
      <alignment vertical="center" wrapText="1"/>
    </xf>
    <xf numFmtId="0" fontId="10" fillId="0" borderId="4" xfId="0" applyFont="1" applyBorder="1" applyAlignment="1">
      <alignment horizontal="left" vertical="center" wrapText="1"/>
    </xf>
    <xf numFmtId="0" fontId="10" fillId="0" borderId="0" xfId="0" applyFont="1" applyAlignment="1">
      <alignment horizontal="center" vertical="center" wrapText="1"/>
    </xf>
    <xf numFmtId="0" fontId="10" fillId="6" borderId="1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1" fillId="0" borderId="0" xfId="0" quotePrefix="1" applyFont="1" applyAlignment="1">
      <alignment horizontal="center" vertical="center" wrapText="1"/>
    </xf>
    <xf numFmtId="0" fontId="18" fillId="0" borderId="15" xfId="0" applyFont="1" applyBorder="1" applyAlignment="1">
      <alignment wrapText="1"/>
    </xf>
    <xf numFmtId="0" fontId="10" fillId="8" borderId="15" xfId="0" applyFont="1" applyFill="1" applyBorder="1" applyAlignment="1">
      <alignment horizontal="center" vertical="center" wrapText="1"/>
    </xf>
    <xf numFmtId="9" fontId="10" fillId="6" borderId="12" xfId="0" applyNumberFormat="1" applyFont="1" applyFill="1" applyBorder="1" applyAlignment="1">
      <alignment horizontal="center" vertical="center" wrapText="1"/>
    </xf>
    <xf numFmtId="0" fontId="2" fillId="0" borderId="13" xfId="0" applyFont="1" applyBorder="1"/>
    <xf numFmtId="0" fontId="11" fillId="0" borderId="4" xfId="0" applyFont="1" applyBorder="1" applyAlignment="1">
      <alignment horizontal="center" vertical="center" wrapText="1"/>
    </xf>
    <xf numFmtId="0" fontId="2" fillId="0" borderId="14" xfId="0" applyFont="1" applyBorder="1"/>
    <xf numFmtId="0" fontId="2" fillId="0" borderId="8" xfId="0" applyFont="1" applyBorder="1"/>
    <xf numFmtId="0" fontId="10" fillId="0" borderId="4" xfId="0" applyFont="1" applyBorder="1" applyAlignment="1">
      <alignment horizontal="center" vertical="center" wrapText="1"/>
    </xf>
    <xf numFmtId="0" fontId="6" fillId="2" borderId="9" xfId="0" applyFont="1" applyFill="1" applyBorder="1" applyAlignment="1">
      <alignment horizontal="center" vertical="center"/>
    </xf>
    <xf numFmtId="0" fontId="2" fillId="0" borderId="10" xfId="0" applyFont="1" applyBorder="1"/>
    <xf numFmtId="0" fontId="1" fillId="0" borderId="1" xfId="0" applyFont="1" applyBorder="1" applyAlignment="1">
      <alignment horizontal="center"/>
    </xf>
    <xf numFmtId="0" fontId="2" fillId="0" borderId="5" xfId="0" applyFont="1" applyBorder="1"/>
    <xf numFmtId="0" fontId="2" fillId="0" borderId="6" xfId="0" applyFont="1" applyBorder="1"/>
    <xf numFmtId="0" fontId="5" fillId="2" borderId="4" xfId="0" applyFont="1" applyFill="1" applyBorder="1" applyAlignment="1">
      <alignment horizontal="center" vertical="center" wrapText="1"/>
    </xf>
    <xf numFmtId="0" fontId="2" fillId="0" borderId="3" xfId="0" applyFont="1" applyBorder="1"/>
    <xf numFmtId="0" fontId="2" fillId="0" borderId="7" xfId="0" applyFont="1" applyBorder="1"/>
    <xf numFmtId="0" fontId="8" fillId="2" borderId="11" xfId="0" applyFont="1" applyFill="1" applyBorder="1" applyAlignment="1">
      <alignment horizontal="center" vertical="center"/>
    </xf>
    <xf numFmtId="0" fontId="2" fillId="0" borderId="12" xfId="0" applyFont="1" applyBorder="1"/>
    <xf numFmtId="0" fontId="1" fillId="0" borderId="15" xfId="0" applyFont="1" applyBorder="1" applyAlignment="1">
      <alignment vertical="center" wrapText="1"/>
    </xf>
    <xf numFmtId="0" fontId="19" fillId="0" borderId="15" xfId="0" applyFont="1" applyBorder="1" applyAlignment="1">
      <alignment vertical="center" wrapText="1"/>
    </xf>
    <xf numFmtId="0" fontId="19" fillId="0" borderId="15" xfId="0" applyFont="1" applyBorder="1" applyAlignment="1">
      <alignment horizontal="left" vertical="center" wrapText="1"/>
    </xf>
    <xf numFmtId="0" fontId="19" fillId="0" borderId="4" xfId="0" applyFont="1" applyBorder="1" applyAlignment="1">
      <alignment vertical="center" wrapText="1"/>
    </xf>
    <xf numFmtId="0" fontId="20" fillId="0" borderId="15" xfId="0" applyFont="1" applyBorder="1" applyAlignment="1">
      <alignment vertical="center" wrapText="1"/>
    </xf>
    <xf numFmtId="0" fontId="2" fillId="0" borderId="10" xfId="0" applyFont="1" applyBorder="1" applyAlignment="1"/>
    <xf numFmtId="0" fontId="19" fillId="0" borderId="16" xfId="0" applyFont="1" applyBorder="1" applyAlignment="1">
      <alignment vertical="center" wrapText="1"/>
    </xf>
    <xf numFmtId="0" fontId="9" fillId="3" borderId="2" xfId="0" applyFont="1" applyFill="1" applyBorder="1" applyAlignment="1">
      <alignment horizontal="center" vertical="center"/>
    </xf>
    <xf numFmtId="0" fontId="10" fillId="6" borderId="17"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1" fillId="0" borderId="16" xfId="0" quotePrefix="1" applyFont="1" applyBorder="1" applyAlignment="1">
      <alignment horizontal="center" vertical="center" wrapText="1"/>
    </xf>
    <xf numFmtId="9" fontId="10" fillId="6" borderId="16" xfId="0" applyNumberFormat="1" applyFont="1" applyFill="1" applyBorder="1" applyAlignment="1">
      <alignment horizontal="center" vertical="center" wrapText="1"/>
    </xf>
    <xf numFmtId="0" fontId="2" fillId="0" borderId="16" xfId="0" applyFont="1" applyBorder="1"/>
    <xf numFmtId="0" fontId="4" fillId="0" borderId="2" xfId="0" applyFont="1" applyBorder="1"/>
    <xf numFmtId="0" fontId="3" fillId="0" borderId="1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0</xdr:row>
      <xdr:rowOff>184150</xdr:rowOff>
    </xdr:from>
    <xdr:to>
      <xdr:col>2</xdr:col>
      <xdr:colOff>751840</xdr:colOff>
      <xdr:row>1</xdr:row>
      <xdr:rowOff>244475</xdr:rowOff>
    </xdr:to>
    <xdr:pic>
      <xdr:nvPicPr>
        <xdr:cNvPr id="4" name="Imagen 3">
          <a:extLst>
            <a:ext uri="{FF2B5EF4-FFF2-40B4-BE49-F238E27FC236}">
              <a16:creationId xmlns:a16="http://schemas.microsoft.com/office/drawing/2014/main" id="{91481B47-85B1-0F01-A841-9E87ADAAC390}"/>
            </a:ext>
          </a:extLst>
        </xdr:cNvPr>
        <xdr:cNvPicPr/>
      </xdr:nvPicPr>
      <xdr:blipFill>
        <a:blip xmlns:r="http://schemas.openxmlformats.org/officeDocument/2006/relationships" r:embed="rId1"/>
        <a:srcRect l="10881" t="16322" r="9568" b="17636"/>
        <a:stretch>
          <a:fillRect/>
        </a:stretch>
      </xdr:blipFill>
      <xdr:spPr>
        <a:xfrm>
          <a:off x="927100" y="184150"/>
          <a:ext cx="732790" cy="638175"/>
        </a:xfrm>
        <a:prstGeom prst="rect">
          <a:avLst/>
        </a:prstGeom>
        <a:noFill/>
        <a:ln>
          <a:noFill/>
          <a:prstDash/>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folders/1BDL7MEnMVDdKvNKojyk0IKo43zb-6_Sv?usp=drive_link" TargetMode="External"/><Relationship Id="rId13" Type="http://schemas.openxmlformats.org/officeDocument/2006/relationships/hyperlink" Target="https://drive.google.com/drive/folders/1x0zd1i6JXJsghdFtuhnRvEiWgxhHGBca" TargetMode="External"/><Relationship Id="rId3" Type="http://schemas.openxmlformats.org/officeDocument/2006/relationships/hyperlink" Target="https://drive.google.com/drive/folders/1B8T7QC61FQR4Wy9s3-q3lbWf6PbLOk5k?usp=drive_link" TargetMode="External"/><Relationship Id="rId7" Type="http://schemas.openxmlformats.org/officeDocument/2006/relationships/hyperlink" Target="https://drive.google.com/drive/folders/1B8mqmHBYie2ere6ipRqxAjJ_1hCCOUVy?usp=drive_link" TargetMode="External"/><Relationship Id="rId12" Type="http://schemas.openxmlformats.org/officeDocument/2006/relationships/hyperlink" Target="https://drive.google.com/drive/folders/1B7iaZslUzDSqG5QwsnvU0zbaZfnud2WH?usp=drive_link" TargetMode="External"/><Relationship Id="rId2" Type="http://schemas.openxmlformats.org/officeDocument/2006/relationships/hyperlink" Target="https://drive.google.com/drive/folders/1AyicQVpuU_NPwAM4nfXTrYCIxLEKmzfr?usp=drive_link" TargetMode="External"/><Relationship Id="rId16" Type="http://schemas.openxmlformats.org/officeDocument/2006/relationships/comments" Target="../comments1.xml"/><Relationship Id="rId1" Type="http://schemas.openxmlformats.org/officeDocument/2006/relationships/hyperlink" Target="https://drive.google.com/drive/folders/1vZkBuATOPEmUXaLvAtVUAIbX_snQgVdw?usp=drive_link" TargetMode="External"/><Relationship Id="rId6" Type="http://schemas.openxmlformats.org/officeDocument/2006/relationships/hyperlink" Target="https://drive.google.com/drive/folders/1E5bNM3EzHNYKAEED-pnopATxk_R_FG7j?usp=drive_link" TargetMode="External"/><Relationship Id="rId11" Type="http://schemas.openxmlformats.org/officeDocument/2006/relationships/hyperlink" Target="https://drive.google.com/drive/folders/1BGXB3H47cYh_JtrQikCuLzI6bEXhZmNH?usp=drive_link" TargetMode="External"/><Relationship Id="rId5" Type="http://schemas.openxmlformats.org/officeDocument/2006/relationships/hyperlink" Target="https://drive.google.com/drive/folders/1B854TAM0gD9J7cf3T5AV5oEzX5ePj995?usp=drive_link" TargetMode="External"/><Relationship Id="rId15" Type="http://schemas.openxmlformats.org/officeDocument/2006/relationships/vmlDrawing" Target="../drawings/vmlDrawing1.vml"/><Relationship Id="rId10" Type="http://schemas.openxmlformats.org/officeDocument/2006/relationships/hyperlink" Target="https://drive.google.com/drive/folders/1Am86_elC0Efl3sO2gsyEjxa81HMtrlZk?usp=drive_link" TargetMode="External"/><Relationship Id="rId4" Type="http://schemas.openxmlformats.org/officeDocument/2006/relationships/hyperlink" Target="https://drive.google.com/drive/folders/1b5OyECLVTbz5Qp-zNrL3BHf5guMgwJFl?usp=drive_link" TargetMode="External"/><Relationship Id="rId9" Type="http://schemas.openxmlformats.org/officeDocument/2006/relationships/hyperlink" Target="https://drive.google.com/drive/folders/1ApFttXApYvlELYPh3asWaIdfXCBHRkAc?usp=drive_link" TargetMode="External"/><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35"/>
  <sheetViews>
    <sheetView showGridLines="0" tabSelected="1" topLeftCell="O1" workbookViewId="0">
      <selection activeCell="S16" sqref="S16"/>
    </sheetView>
  </sheetViews>
  <sheetFormatPr baseColWidth="10" defaultColWidth="14.42578125" defaultRowHeight="15" customHeight="1"/>
  <cols>
    <col min="1" max="1" width="4.7109375" customWidth="1"/>
    <col min="2" max="2" width="8.28515625" customWidth="1"/>
    <col min="3" max="3" width="22" customWidth="1"/>
    <col min="4" max="4" width="25.42578125" customWidth="1"/>
    <col min="5" max="5" width="24.85546875" customWidth="1"/>
    <col min="6" max="6" width="57.42578125" customWidth="1"/>
    <col min="7" max="7" width="25.28515625" customWidth="1"/>
    <col min="8" max="9" width="55.42578125" customWidth="1"/>
    <col min="10" max="10" width="92.85546875" customWidth="1"/>
    <col min="11" max="11" width="38" customWidth="1"/>
    <col min="12" max="12" width="29.7109375" customWidth="1"/>
    <col min="13" max="13" width="16.85546875" customWidth="1"/>
    <col min="14" max="14" width="15.42578125" customWidth="1"/>
    <col min="15" max="15" width="31.42578125" customWidth="1"/>
    <col min="16" max="16" width="30.5703125" customWidth="1"/>
    <col min="17" max="17" width="21.5703125" customWidth="1"/>
    <col min="20" max="20" width="30.7109375" customWidth="1"/>
    <col min="21" max="21" width="31.7109375" customWidth="1"/>
  </cols>
  <sheetData>
    <row r="1" spans="1:27" ht="45.75" customHeight="1">
      <c r="B1" s="33"/>
      <c r="C1" s="37"/>
      <c r="D1" s="55" t="s">
        <v>0</v>
      </c>
      <c r="E1" s="55"/>
      <c r="F1" s="55"/>
      <c r="G1" s="55"/>
      <c r="H1" s="55"/>
      <c r="I1" s="55"/>
      <c r="J1" s="55"/>
      <c r="K1" s="55"/>
      <c r="L1" s="55"/>
      <c r="M1" s="55"/>
      <c r="N1" s="55"/>
      <c r="O1" s="55"/>
      <c r="P1" s="55"/>
      <c r="Q1" s="55"/>
      <c r="R1" s="55"/>
      <c r="S1" s="55"/>
      <c r="T1" s="55"/>
      <c r="U1" s="54"/>
    </row>
    <row r="2" spans="1:27" ht="45" customHeight="1">
      <c r="B2" s="34"/>
      <c r="C2" s="38"/>
      <c r="D2" s="55"/>
      <c r="E2" s="55"/>
      <c r="F2" s="55"/>
      <c r="G2" s="55"/>
      <c r="H2" s="55"/>
      <c r="I2" s="55"/>
      <c r="J2" s="55"/>
      <c r="K2" s="55"/>
      <c r="L2" s="55"/>
      <c r="M2" s="55"/>
      <c r="N2" s="55"/>
      <c r="O2" s="55"/>
      <c r="P2" s="55"/>
      <c r="Q2" s="55"/>
      <c r="R2" s="55"/>
      <c r="S2" s="55"/>
      <c r="T2" s="55"/>
      <c r="U2" s="35"/>
    </row>
    <row r="4" spans="1:27" ht="49.5" customHeight="1">
      <c r="B4" s="36" t="s">
        <v>1</v>
      </c>
      <c r="C4" s="36" t="s">
        <v>2</v>
      </c>
      <c r="D4" s="36" t="s">
        <v>3</v>
      </c>
      <c r="E4" s="36" t="s">
        <v>4</v>
      </c>
      <c r="F4" s="36" t="s">
        <v>5</v>
      </c>
      <c r="G4" s="36" t="s">
        <v>6</v>
      </c>
      <c r="H4" s="31" t="s">
        <v>7</v>
      </c>
      <c r="I4" s="32"/>
      <c r="J4" s="1"/>
      <c r="L4" s="36" t="s">
        <v>8</v>
      </c>
      <c r="M4" s="39" t="s">
        <v>9</v>
      </c>
      <c r="N4" s="40"/>
      <c r="O4" s="40"/>
      <c r="P4" s="26"/>
      <c r="Q4" s="36" t="s">
        <v>68</v>
      </c>
      <c r="R4" s="39" t="s">
        <v>63</v>
      </c>
      <c r="S4" s="40"/>
      <c r="T4" s="40"/>
      <c r="U4" s="26"/>
    </row>
    <row r="5" spans="1:27" ht="49.5" customHeight="1">
      <c r="B5" s="29"/>
      <c r="C5" s="29"/>
      <c r="D5" s="29"/>
      <c r="E5" s="29"/>
      <c r="F5" s="28"/>
      <c r="G5" s="29"/>
      <c r="H5" s="2" t="s">
        <v>10</v>
      </c>
      <c r="I5" s="3" t="s">
        <v>11</v>
      </c>
      <c r="J5" s="4" t="s">
        <v>12</v>
      </c>
      <c r="K5" s="4" t="s">
        <v>13</v>
      </c>
      <c r="L5" s="28"/>
      <c r="M5" s="2" t="s">
        <v>10</v>
      </c>
      <c r="N5" s="3" t="s">
        <v>11</v>
      </c>
      <c r="O5" s="4" t="s">
        <v>12</v>
      </c>
      <c r="P5" s="4" t="s">
        <v>13</v>
      </c>
      <c r="Q5" s="28"/>
      <c r="R5" s="2" t="s">
        <v>10</v>
      </c>
      <c r="S5" s="3" t="s">
        <v>11</v>
      </c>
      <c r="T5" s="4" t="s">
        <v>12</v>
      </c>
      <c r="U5" s="4" t="s">
        <v>13</v>
      </c>
    </row>
    <row r="6" spans="1:27" ht="60" customHeight="1">
      <c r="A6" s="5"/>
      <c r="B6" s="6">
        <v>1</v>
      </c>
      <c r="C6" s="30" t="s">
        <v>14</v>
      </c>
      <c r="D6" s="30" t="s">
        <v>15</v>
      </c>
      <c r="E6" s="30" t="s">
        <v>16</v>
      </c>
      <c r="F6" s="7" t="s">
        <v>17</v>
      </c>
      <c r="G6" s="27" t="s">
        <v>18</v>
      </c>
      <c r="H6" s="2" t="s">
        <v>19</v>
      </c>
      <c r="I6" s="3" t="s">
        <v>20</v>
      </c>
      <c r="J6" s="8" t="s">
        <v>21</v>
      </c>
      <c r="K6" s="9" t="s">
        <v>22</v>
      </c>
      <c r="L6" s="10" t="s">
        <v>23</v>
      </c>
      <c r="M6" s="2" t="s">
        <v>19</v>
      </c>
      <c r="N6" s="3" t="s">
        <v>20</v>
      </c>
      <c r="O6" s="10" t="s">
        <v>24</v>
      </c>
      <c r="P6" s="11" t="s">
        <v>25</v>
      </c>
      <c r="Q6" s="42" t="s">
        <v>71</v>
      </c>
      <c r="R6" s="2" t="s">
        <v>19</v>
      </c>
      <c r="S6" s="3" t="s">
        <v>20</v>
      </c>
      <c r="T6" s="41" t="s">
        <v>64</v>
      </c>
      <c r="U6" s="14" t="s">
        <v>65</v>
      </c>
      <c r="V6" s="5"/>
      <c r="W6" s="5"/>
      <c r="X6" s="5"/>
      <c r="Y6" s="5"/>
      <c r="Z6" s="5"/>
      <c r="AA6" s="5"/>
    </row>
    <row r="7" spans="1:27" ht="60" customHeight="1">
      <c r="A7" s="5"/>
      <c r="B7" s="6"/>
      <c r="C7" s="28"/>
      <c r="D7" s="28"/>
      <c r="E7" s="28"/>
      <c r="F7" s="12" t="s">
        <v>23</v>
      </c>
      <c r="G7" s="28"/>
      <c r="H7" s="13"/>
      <c r="I7" s="13"/>
      <c r="J7" s="14" t="s">
        <v>26</v>
      </c>
      <c r="K7" s="15"/>
      <c r="L7" s="16" t="s">
        <v>27</v>
      </c>
      <c r="M7" s="2" t="s">
        <v>19</v>
      </c>
      <c r="N7" s="3" t="s">
        <v>20</v>
      </c>
      <c r="O7" s="10" t="s">
        <v>28</v>
      </c>
      <c r="P7" s="11" t="s">
        <v>29</v>
      </c>
      <c r="Q7" s="42" t="s">
        <v>48</v>
      </c>
      <c r="R7" s="2" t="s">
        <v>19</v>
      </c>
      <c r="S7" s="3" t="s">
        <v>20</v>
      </c>
      <c r="T7" s="10" t="s">
        <v>66</v>
      </c>
      <c r="U7" s="14" t="s">
        <v>67</v>
      </c>
      <c r="V7" s="5"/>
      <c r="W7" s="5"/>
      <c r="X7" s="5"/>
      <c r="Y7" s="5"/>
      <c r="Z7" s="5"/>
      <c r="AA7" s="5"/>
    </row>
    <row r="8" spans="1:27" ht="94.5">
      <c r="A8" s="5"/>
      <c r="B8" s="6">
        <v>2</v>
      </c>
      <c r="C8" s="28"/>
      <c r="D8" s="28"/>
      <c r="E8" s="28"/>
      <c r="F8" s="7" t="s">
        <v>30</v>
      </c>
      <c r="G8" s="28"/>
      <c r="H8" s="2" t="s">
        <v>19</v>
      </c>
      <c r="I8" s="3" t="s">
        <v>20</v>
      </c>
      <c r="J8" s="8" t="s">
        <v>31</v>
      </c>
      <c r="K8" s="9" t="s">
        <v>32</v>
      </c>
      <c r="L8" s="17" t="s">
        <v>30</v>
      </c>
      <c r="M8" s="2" t="s">
        <v>19</v>
      </c>
      <c r="N8" s="3" t="s">
        <v>20</v>
      </c>
      <c r="O8" s="10" t="s">
        <v>33</v>
      </c>
      <c r="P8" s="11" t="s">
        <v>34</v>
      </c>
      <c r="Q8" s="42" t="s">
        <v>72</v>
      </c>
      <c r="R8" s="2" t="s">
        <v>19</v>
      </c>
      <c r="S8" s="3" t="s">
        <v>20</v>
      </c>
      <c r="T8" s="10" t="s">
        <v>66</v>
      </c>
      <c r="U8" s="14" t="s">
        <v>69</v>
      </c>
      <c r="V8" s="5"/>
      <c r="W8" s="5"/>
      <c r="X8" s="5"/>
      <c r="Y8" s="5"/>
      <c r="Z8" s="5"/>
      <c r="AA8" s="5"/>
    </row>
    <row r="9" spans="1:27" ht="60" customHeight="1">
      <c r="A9" s="5"/>
      <c r="B9" s="6">
        <v>3</v>
      </c>
      <c r="C9" s="28"/>
      <c r="D9" s="28"/>
      <c r="E9" s="28"/>
      <c r="F9" s="7" t="s">
        <v>35</v>
      </c>
      <c r="G9" s="28"/>
      <c r="H9" s="2" t="s">
        <v>19</v>
      </c>
      <c r="I9" s="3" t="s">
        <v>20</v>
      </c>
      <c r="J9" s="8" t="s">
        <v>36</v>
      </c>
      <c r="K9" s="9" t="s">
        <v>37</v>
      </c>
      <c r="L9" s="10" t="s">
        <v>35</v>
      </c>
      <c r="M9" s="2" t="s">
        <v>19</v>
      </c>
      <c r="N9" s="3" t="s">
        <v>20</v>
      </c>
      <c r="O9" s="10" t="s">
        <v>38</v>
      </c>
      <c r="P9" s="11" t="s">
        <v>39</v>
      </c>
      <c r="Q9" s="43" t="s">
        <v>53</v>
      </c>
      <c r="R9" s="2" t="s">
        <v>19</v>
      </c>
      <c r="S9" s="3" t="s">
        <v>20</v>
      </c>
      <c r="T9" s="10" t="s">
        <v>70</v>
      </c>
      <c r="U9" s="14" t="s">
        <v>67</v>
      </c>
      <c r="V9" s="5"/>
      <c r="W9" s="5"/>
      <c r="X9" s="5"/>
      <c r="Y9" s="5"/>
      <c r="Z9" s="5"/>
      <c r="AA9" s="5"/>
    </row>
    <row r="10" spans="1:27" ht="60" customHeight="1">
      <c r="A10" s="5"/>
      <c r="B10" s="6">
        <v>4</v>
      </c>
      <c r="C10" s="28"/>
      <c r="D10" s="28"/>
      <c r="E10" s="28"/>
      <c r="F10" s="7" t="s">
        <v>40</v>
      </c>
      <c r="G10" s="28"/>
      <c r="H10" s="2" t="s">
        <v>19</v>
      </c>
      <c r="I10" s="3" t="s">
        <v>20</v>
      </c>
      <c r="J10" s="8" t="s">
        <v>41</v>
      </c>
      <c r="K10" s="9" t="s">
        <v>37</v>
      </c>
      <c r="L10" s="10" t="s">
        <v>42</v>
      </c>
      <c r="M10" s="2" t="s">
        <v>19</v>
      </c>
      <c r="N10" s="3" t="s">
        <v>20</v>
      </c>
      <c r="O10" s="10" t="s">
        <v>43</v>
      </c>
      <c r="P10" s="11" t="s">
        <v>44</v>
      </c>
      <c r="Q10" s="42" t="s">
        <v>73</v>
      </c>
      <c r="R10" s="2" t="s">
        <v>19</v>
      </c>
      <c r="S10" s="3" t="s">
        <v>20</v>
      </c>
      <c r="T10" s="10" t="s">
        <v>66</v>
      </c>
      <c r="U10" s="14" t="s">
        <v>67</v>
      </c>
      <c r="V10" s="5"/>
      <c r="W10" s="5"/>
      <c r="X10" s="5"/>
      <c r="Y10" s="5"/>
      <c r="Z10" s="5"/>
      <c r="AA10" s="5"/>
    </row>
    <row r="11" spans="1:27" ht="141.75">
      <c r="A11" s="5"/>
      <c r="B11" s="6">
        <v>5</v>
      </c>
      <c r="C11" s="28"/>
      <c r="D11" s="28"/>
      <c r="E11" s="28"/>
      <c r="F11" s="7" t="s">
        <v>45</v>
      </c>
      <c r="G11" s="28"/>
      <c r="H11" s="2" t="s">
        <v>19</v>
      </c>
      <c r="I11" s="3" t="s">
        <v>20</v>
      </c>
      <c r="J11" s="8" t="s">
        <v>46</v>
      </c>
      <c r="K11" s="9" t="s">
        <v>47</v>
      </c>
      <c r="L11" s="10" t="s">
        <v>48</v>
      </c>
      <c r="M11" s="2" t="s">
        <v>19</v>
      </c>
      <c r="N11" s="3" t="s">
        <v>20</v>
      </c>
      <c r="O11" s="10" t="s">
        <v>49</v>
      </c>
      <c r="P11" s="11" t="s">
        <v>50</v>
      </c>
      <c r="Q11" s="42" t="s">
        <v>74</v>
      </c>
      <c r="R11" s="2" t="s">
        <v>19</v>
      </c>
      <c r="S11" s="3" t="s">
        <v>20</v>
      </c>
      <c r="T11" s="10" t="s">
        <v>66</v>
      </c>
      <c r="U11" s="14" t="s">
        <v>69</v>
      </c>
      <c r="V11" s="5"/>
      <c r="W11" s="5"/>
      <c r="X11" s="5"/>
      <c r="Y11" s="5"/>
      <c r="Z11" s="5"/>
      <c r="AA11" s="5"/>
    </row>
    <row r="12" spans="1:27" ht="110.25">
      <c r="A12" s="5"/>
      <c r="B12" s="6">
        <v>6</v>
      </c>
      <c r="C12" s="28"/>
      <c r="D12" s="28"/>
      <c r="E12" s="28"/>
      <c r="F12" s="18" t="s">
        <v>51</v>
      </c>
      <c r="G12" s="29"/>
      <c r="H12" s="2" t="s">
        <v>19</v>
      </c>
      <c r="I12" s="3" t="s">
        <v>20</v>
      </c>
      <c r="J12" s="8" t="s">
        <v>52</v>
      </c>
      <c r="K12" s="9"/>
      <c r="L12" s="10" t="s">
        <v>53</v>
      </c>
      <c r="M12" s="2" t="s">
        <v>19</v>
      </c>
      <c r="N12" s="3" t="s">
        <v>20</v>
      </c>
      <c r="O12" s="10" t="s">
        <v>54</v>
      </c>
      <c r="P12" s="11" t="s">
        <v>55</v>
      </c>
      <c r="Q12" s="42" t="s">
        <v>45</v>
      </c>
      <c r="R12" s="2" t="s">
        <v>19</v>
      </c>
      <c r="S12" s="3" t="s">
        <v>20</v>
      </c>
      <c r="T12" s="10" t="s">
        <v>66</v>
      </c>
      <c r="U12" s="14" t="s">
        <v>78</v>
      </c>
      <c r="V12" s="5"/>
      <c r="W12" s="5"/>
      <c r="X12" s="5"/>
      <c r="Y12" s="5"/>
      <c r="Z12" s="5"/>
      <c r="AA12" s="5"/>
    </row>
    <row r="13" spans="1:27" ht="60" customHeight="1">
      <c r="A13" s="5"/>
      <c r="B13" s="6">
        <v>7</v>
      </c>
      <c r="C13" s="28"/>
      <c r="D13" s="28"/>
      <c r="E13" s="28"/>
      <c r="F13" s="19"/>
      <c r="G13" s="19"/>
      <c r="H13" s="20">
        <f t="shared" ref="H13:I13" si="0">COUNTIF(H6:H12,H6)</f>
        <v>6</v>
      </c>
      <c r="I13" s="21">
        <f t="shared" si="0"/>
        <v>6</v>
      </c>
      <c r="J13" s="14"/>
      <c r="K13" s="5"/>
      <c r="L13" s="17" t="s">
        <v>45</v>
      </c>
      <c r="M13" s="2" t="s">
        <v>19</v>
      </c>
      <c r="N13" s="3" t="s">
        <v>20</v>
      </c>
      <c r="O13" s="10" t="s">
        <v>56</v>
      </c>
      <c r="P13" s="11" t="s">
        <v>57</v>
      </c>
      <c r="Q13" s="44" t="s">
        <v>75</v>
      </c>
      <c r="R13" s="2" t="s">
        <v>19</v>
      </c>
      <c r="S13" s="3" t="s">
        <v>20</v>
      </c>
      <c r="T13" s="10" t="s">
        <v>66</v>
      </c>
      <c r="U13" s="14" t="s">
        <v>69</v>
      </c>
      <c r="V13" s="5"/>
      <c r="W13" s="5"/>
      <c r="X13" s="5"/>
      <c r="Y13" s="5"/>
      <c r="Z13" s="5"/>
      <c r="AA13" s="5"/>
    </row>
    <row r="14" spans="1:27" ht="60" customHeight="1">
      <c r="A14" s="5"/>
      <c r="B14" s="6">
        <v>8</v>
      </c>
      <c r="C14" s="29"/>
      <c r="D14" s="29"/>
      <c r="E14" s="29"/>
      <c r="F14" s="22" t="s">
        <v>58</v>
      </c>
      <c r="G14" s="19"/>
      <c r="H14" s="25">
        <f>(I13/H13)/4</f>
        <v>0.25</v>
      </c>
      <c r="I14" s="26"/>
      <c r="J14" s="5"/>
      <c r="K14" s="5"/>
      <c r="L14" s="10" t="s">
        <v>59</v>
      </c>
      <c r="M14" s="2" t="s">
        <v>19</v>
      </c>
      <c r="N14" s="3" t="s">
        <v>20</v>
      </c>
      <c r="O14" s="10" t="s">
        <v>60</v>
      </c>
      <c r="P14" s="11" t="s">
        <v>61</v>
      </c>
      <c r="Q14" s="44" t="s">
        <v>76</v>
      </c>
      <c r="R14" s="2" t="s">
        <v>19</v>
      </c>
      <c r="S14" s="3" t="s">
        <v>20</v>
      </c>
      <c r="T14" s="10" t="s">
        <v>66</v>
      </c>
      <c r="U14" s="14" t="s">
        <v>69</v>
      </c>
      <c r="V14" s="5"/>
      <c r="W14" s="5"/>
      <c r="X14" s="5"/>
      <c r="Y14" s="5"/>
      <c r="Z14" s="5"/>
      <c r="AA14" s="5"/>
    </row>
    <row r="15" spans="1:27" ht="54" customHeight="1">
      <c r="L15" s="23"/>
      <c r="M15" s="20">
        <f t="shared" ref="M15:N15" si="1">COUNTIF(M6:M14,M8)</f>
        <v>9</v>
      </c>
      <c r="N15" s="24">
        <f t="shared" si="1"/>
        <v>9</v>
      </c>
      <c r="Q15" s="47" t="s">
        <v>77</v>
      </c>
      <c r="R15" s="48" t="s">
        <v>19</v>
      </c>
      <c r="S15" s="3" t="s">
        <v>20</v>
      </c>
      <c r="T15" s="10" t="s">
        <v>66</v>
      </c>
      <c r="U15" s="45" t="s">
        <v>79</v>
      </c>
    </row>
    <row r="16" spans="1:27" ht="33.75" customHeight="1">
      <c r="L16" s="22" t="s">
        <v>62</v>
      </c>
      <c r="M16" s="25">
        <f>(N15/M15)/4</f>
        <v>0.25</v>
      </c>
      <c r="N16" s="26"/>
      <c r="Q16" s="46"/>
      <c r="R16" s="49">
        <v>10</v>
      </c>
      <c r="S16" s="50">
        <v>10</v>
      </c>
    </row>
    <row r="17" spans="17:19" ht="42" customHeight="1">
      <c r="Q17" s="51" t="s">
        <v>62</v>
      </c>
      <c r="R17" s="52">
        <f>(S16/R16)/4</f>
        <v>0.25</v>
      </c>
      <c r="S17" s="53"/>
    </row>
    <row r="18" spans="17:19" ht="15.75" customHeight="1"/>
    <row r="19" spans="17:19" ht="15.75" customHeight="1"/>
    <row r="20" spans="17:19" ht="15.75" customHeight="1"/>
    <row r="21" spans="17:19" ht="15.75" customHeight="1"/>
    <row r="22" spans="17:19" ht="15.75" customHeight="1"/>
    <row r="23" spans="17:19" ht="15.75" customHeight="1"/>
    <row r="24" spans="17:19" ht="15.75" customHeight="1"/>
    <row r="25" spans="17:19" ht="15.75" customHeight="1"/>
    <row r="26" spans="17:19" ht="15.75" customHeight="1"/>
    <row r="27" spans="17:19" ht="15.75" customHeight="1"/>
    <row r="28" spans="17:19" ht="15.75" customHeight="1"/>
    <row r="29" spans="17:19" ht="15.75" customHeight="1"/>
    <row r="30" spans="17:19" ht="15.75" customHeight="1"/>
    <row r="31" spans="17:19" ht="15.75" customHeight="1"/>
    <row r="32" spans="17:19"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sheetData>
  <mergeCells count="21">
    <mergeCell ref="Q4:Q5"/>
    <mergeCell ref="R4:U4"/>
    <mergeCell ref="R17:S17"/>
    <mergeCell ref="U1:U2"/>
    <mergeCell ref="D1:T2"/>
    <mergeCell ref="H4:I4"/>
    <mergeCell ref="H14:I14"/>
    <mergeCell ref="B1:C2"/>
    <mergeCell ref="B4:B5"/>
    <mergeCell ref="C4:C5"/>
    <mergeCell ref="D4:D5"/>
    <mergeCell ref="E4:E5"/>
    <mergeCell ref="L4:L5"/>
    <mergeCell ref="F4:F5"/>
    <mergeCell ref="G4:G5"/>
    <mergeCell ref="M4:P4"/>
    <mergeCell ref="M16:N16"/>
    <mergeCell ref="G6:G12"/>
    <mergeCell ref="C6:C14"/>
    <mergeCell ref="D6:D14"/>
    <mergeCell ref="E6:E14"/>
  </mergeCells>
  <hyperlinks>
    <hyperlink ref="K6" r:id="rId1" xr:uid="{00000000-0004-0000-0000-000000000000}"/>
    <hyperlink ref="P6" r:id="rId2" xr:uid="{00000000-0004-0000-0000-000001000000}"/>
    <hyperlink ref="P7" r:id="rId3" xr:uid="{00000000-0004-0000-0000-000002000000}"/>
    <hyperlink ref="K8" r:id="rId4" xr:uid="{00000000-0004-0000-0000-000003000000}"/>
    <hyperlink ref="P8" r:id="rId5" xr:uid="{00000000-0004-0000-0000-000004000000}"/>
    <hyperlink ref="K9" r:id="rId6" xr:uid="{00000000-0004-0000-0000-000005000000}"/>
    <hyperlink ref="P9" r:id="rId7" xr:uid="{00000000-0004-0000-0000-000006000000}"/>
    <hyperlink ref="P10" r:id="rId8" xr:uid="{00000000-0004-0000-0000-000007000000}"/>
    <hyperlink ref="P11" r:id="rId9" xr:uid="{00000000-0004-0000-0000-000008000000}"/>
    <hyperlink ref="P12" r:id="rId10" xr:uid="{00000000-0004-0000-0000-000009000000}"/>
    <hyperlink ref="P13" r:id="rId11" xr:uid="{00000000-0004-0000-0000-00000A000000}"/>
    <hyperlink ref="P14" r:id="rId12" xr:uid="{00000000-0004-0000-0000-00000B000000}"/>
    <hyperlink ref="U15" r:id="rId13" xr:uid="{8869B0B7-4919-42B3-99B7-811C1CB61D8D}"/>
  </hyperlinks>
  <pageMargins left="0.7" right="0.7" top="0.75" bottom="0.75" header="0" footer="0"/>
  <pageSetup orientation="landscape"/>
  <drawing r:id="rId14"/>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Capacitación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Erika Barragán</cp:lastModifiedBy>
  <dcterms:created xsi:type="dcterms:W3CDTF">2024-04-22T01:24:15Z</dcterms:created>
  <dcterms:modified xsi:type="dcterms:W3CDTF">2024-10-29T12:55:55Z</dcterms:modified>
</cp:coreProperties>
</file>